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esktop\SJEDNICE VIJEĆA\2024\38. SJEDNICA VIJEĆA\"/>
    </mc:Choice>
  </mc:AlternateContent>
  <xr:revisionPtr revIDLastSave="0" documentId="13_ncr:1_{C50EDF41-2053-4A22-B4B6-7E77BF7E9751}" xr6:coauthVersionLast="47" xr6:coauthVersionMax="47" xr10:uidLastSave="{00000000-0000-0000-0000-000000000000}"/>
  <bookViews>
    <workbookView xWindow="-120" yWindow="-120" windowWidth="29040" windowHeight="15720" firstSheet="4" activeTab="7" xr2:uid="{00000000-000D-0000-FFFF-FFFF00000000}"/>
  </bookViews>
  <sheets>
    <sheet name="Sažetak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J27" i="1"/>
  <c r="H30" i="1"/>
  <c r="I30" i="1"/>
  <c r="J30" i="1" s="1"/>
  <c r="G30" i="1"/>
</calcChain>
</file>

<file path=xl/sharedStrings.xml><?xml version="1.0" encoding="utf-8"?>
<sst xmlns="http://schemas.openxmlformats.org/spreadsheetml/2006/main" count="2200" uniqueCount="661">
  <si>
    <t/>
  </si>
  <si>
    <t>Račun / opis</t>
  </si>
  <si>
    <t>A. RAČUN PRIHODA I RASHODA</t>
  </si>
  <si>
    <t>1</t>
  </si>
  <si>
    <t>2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</si>
  <si>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</si>
  <si>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</si>
  <si>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</si>
  <si>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</si>
  <si>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</si>
  <si>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</si>
  <si>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</si>
  <si>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</si>
  <si>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</si>
  <si>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</si>
  <si>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</si>
  <si>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</si>
  <si>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</si>
  <si>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</si>
  <si>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</si>
  <si>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</si>
  <si>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</si>
  <si>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</si>
  <si>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</si>
  <si>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</si>
  <si>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</si>
  <si>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</si>
  <si>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</si>
  <si>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</si>
  <si>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</si>
  <si>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</si>
  <si>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</si>
  <si>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</si>
  <si>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</si>
  <si>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</si>
  <si>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634 Pomoći od izvanproračunskih korisnika</t>
  </si>
  <si>
    <t>6341 Tekuće pomoći od izvanproračunskih korisnika</t>
  </si>
  <si>
    <t>636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</si>
  <si>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</si>
  <si>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</si>
  <si>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</si>
  <si>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</si>
  <si>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</si>
  <si>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</si>
  <si>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</si>
  <si>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</si>
  <si>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642 Prihodi od nefinancijske imovine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</si>
  <si>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</si>
  <si>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</si>
  <si>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</si>
  <si>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</si>
  <si>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</si>
  <si>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</si>
  <si>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</si>
  <si>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</si>
  <si>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6521 Prihodi državne uprave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</si>
  <si>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</si>
  <si>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</si>
  <si>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</si>
  <si>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</si>
  <si>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</si>
  <si>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</si>
  <si>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 i prihodi od donacija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</si>
  <si>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</si>
  <si>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</si>
  <si>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</si>
  <si>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</t>
  </si>
  <si>
    <t>6631 Tekuće donacije</t>
  </si>
  <si>
    <t>68 Kazne, upravne mjere i ostali prihodi</t>
  </si>
  <si>
    <t>681 Kazne i upravne mjere</t>
  </si>
  <si>
    <t>6819 Ostale kazne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</si>
  <si>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</si>
  <si>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</si>
  <si>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</si>
  <si>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</si>
  <si>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</si>
  <si>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</si>
  <si>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</si>
  <si>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</si>
  <si>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</si>
  <si>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</si>
  <si>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</si>
  <si>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</si>
  <si>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</si>
  <si>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</si>
  <si>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</si>
  <si>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</si>
  <si>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</si>
  <si>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</si>
  <si>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</si>
  <si>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</si>
  <si>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</si>
  <si>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</si>
  <si>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</si>
  <si>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</si>
  <si>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</si>
  <si>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</si>
  <si>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</si>
  <si>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</si>
  <si>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</si>
  <si>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</si>
  <si>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</si>
  <si>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</si>
  <si>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</si>
  <si>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</si>
  <si>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</si>
  <si>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</si>
  <si>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</si>
  <si>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</si>
  <si>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</si>
  <si>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</si>
  <si>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</si>
  <si>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</si>
  <si>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</si>
  <si>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</si>
  <si>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</si>
  <si>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</si>
  <si>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</si>
  <si>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</si>
  <si>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</si>
  <si>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36 Pomoći dane u inozemstvo 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</si>
  <si>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</si>
  <si>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</si>
  <si>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</si>
  <si>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</si>
  <si>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</si>
  <si>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</si>
  <si>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</si>
  <si>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</si>
  <si>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3723 Naknade građanima i kućanstvima iz EU sredstava</t>
  </si>
  <si>
    <t>38 Ostali rashodi</t>
  </si>
  <si>
    <t>381 Tekuće donacije</t>
  </si>
  <si>
    <t>3811 Tekuće donacije u novcu</t>
  </si>
  <si>
    <t>386 Kapitalne pomoći</t>
  </si>
  <si>
    <t>41 Rashodi za nabavu neproizvedene dugotrajne imovine</t>
  </si>
  <si>
    <t>411 Materijalna imovina - prirodna bogatstva</t>
  </si>
  <si>
    <t>42 Rashodi za nabavu proizvedene dugotrajne imovine</t>
  </si>
  <si>
    <t>421 Građevinski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</si>
  <si>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</si>
  <si>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</si>
  <si>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</si>
  <si>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</si>
  <si>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</si>
  <si>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</si>
  <si>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</si>
  <si>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</si>
  <si>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</si>
  <si>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</si>
  <si>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</si>
  <si>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</si>
  <si>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</si>
  <si>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</si>
  <si>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</si>
  <si>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</si>
  <si>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</si>
  <si>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</si>
  <si>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</si>
  <si>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</si>
  <si>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2. Vlastiti prihodi</t>
  </si>
  <si>
    <t>Izvor 2.1. Vlastiti prihodi</t>
  </si>
  <si>
    <t>Izvor 2.2. Vlastiti prihod-PK</t>
  </si>
  <si>
    <t>Izvor 3. Prihodi za posebne namjene</t>
  </si>
  <si>
    <t>Izvor 3.1. Prihodi za posebne namjene</t>
  </si>
  <si>
    <t>Izvor 3.2. Komunalna naknada</t>
  </si>
  <si>
    <t>Izvor 3.3. Komunalni doprinos</t>
  </si>
  <si>
    <t>Izvor 4. Pomoći</t>
  </si>
  <si>
    <t>Izvor 4.1. Pomoći</t>
  </si>
  <si>
    <t>Izvor 4.3. Pomoći- EU projekti</t>
  </si>
  <si>
    <t>Izvor 4.4. Pomoći-PK</t>
  </si>
  <si>
    <t>Izvor 4.5. Pomoći-SDŽ</t>
  </si>
  <si>
    <t>Izvor 5. Donacije</t>
  </si>
  <si>
    <t>Izvor 5.2. Donacije- PK</t>
  </si>
  <si>
    <t>Izvor 6.1. Prihodi od prodaje ili zamjene nefin.imovine</t>
  </si>
  <si>
    <t xml:space="preserve"> SVEUKUPNI RASHODI</t>
  </si>
  <si>
    <t>Račun/Opis</t>
  </si>
  <si>
    <t>Racun/Opis</t>
  </si>
  <si>
    <t>B. RAČUN ZADUŽIVANJA FINANCIRANJA</t>
  </si>
  <si>
    <t>54 Izdaci za otplatu glavnice primljenih kredita i zajmova</t>
  </si>
  <si>
    <t xml:space="preserve"> UKUPNI IZDACI</t>
  </si>
  <si>
    <t>Opis</t>
  </si>
  <si>
    <t>UKUPNO RASHODI I IZDATCI</t>
  </si>
  <si>
    <t>Razdjel</t>
  </si>
  <si>
    <t>100</t>
  </si>
  <si>
    <t>OPĆINSKO VIJEĆE</t>
  </si>
  <si>
    <t>Glava</t>
  </si>
  <si>
    <t>10001</t>
  </si>
  <si>
    <t>200</t>
  </si>
  <si>
    <t>URED OPĆINSKOG NAČELNIKA</t>
  </si>
  <si>
    <t>20001</t>
  </si>
  <si>
    <t>300</t>
  </si>
  <si>
    <t>UPRAVNI ODJEL ZA OPĆE POSLOVE</t>
  </si>
  <si>
    <t>30001</t>
  </si>
  <si>
    <t>30002</t>
  </si>
  <si>
    <t>USTANOVE U KULTURI</t>
  </si>
  <si>
    <t>400</t>
  </si>
  <si>
    <t>UPRAVNI ODJEL ZA KOMUNALNE DJELATNOSTI I PROSTORNO UREĐENJE</t>
  </si>
  <si>
    <t>40001</t>
  </si>
  <si>
    <t>500</t>
  </si>
  <si>
    <t>UPRAVNI ODJEL ZA FINANCIJE I RAČUNOVODSTVO</t>
  </si>
  <si>
    <t>50001</t>
  </si>
  <si>
    <t>Organizacijska klasifikacija</t>
  </si>
  <si>
    <t>Izvori</t>
  </si>
  <si>
    <t>Projekt/Aktivnost</t>
  </si>
  <si>
    <t>VRSTA RASHODA I IZDATAKA</t>
  </si>
  <si>
    <t>RAZDJEL 100 OPĆINSKO VIJEĆE</t>
  </si>
  <si>
    <t>GLAVA 10001 OPĆINSKO VIJEĆE</t>
  </si>
  <si>
    <t>1001</t>
  </si>
  <si>
    <t>Program: Javna uprava i administracija</t>
  </si>
  <si>
    <t>A100101</t>
  </si>
  <si>
    <t>Aktivnost: Financiranje rada Općinskog vijeća</t>
  </si>
  <si>
    <t>Ostali nespomenuti rashodi poslovanja</t>
  </si>
  <si>
    <t>3291</t>
  </si>
  <si>
    <t>Naknade za rad predstavničkih i izvršnih tijela, povjerenstava i slično</t>
  </si>
  <si>
    <t>A100102</t>
  </si>
  <si>
    <t>Aktivnost: Financiranje političkih stranaka</t>
  </si>
  <si>
    <t>3811</t>
  </si>
  <si>
    <t>Tekuće donacije u novcu</t>
  </si>
  <si>
    <t>A100103</t>
  </si>
  <si>
    <t>Aktivnost: Obilježavanje Dana Općine, državnih i vjerskih blagdana</t>
  </si>
  <si>
    <t>3233</t>
  </si>
  <si>
    <t>Usluge promidžbe i informiranja</t>
  </si>
  <si>
    <t>3235</t>
  </si>
  <si>
    <t>Zakupnine i najamnine</t>
  </si>
  <si>
    <t>3237</t>
  </si>
  <si>
    <t>Intelektualne i osobne usluge</t>
  </si>
  <si>
    <t>3239</t>
  </si>
  <si>
    <t>Ostale usluge</t>
  </si>
  <si>
    <t>3293</t>
  </si>
  <si>
    <t>Reprezentacija</t>
  </si>
  <si>
    <t>3299</t>
  </si>
  <si>
    <t>A100104</t>
  </si>
  <si>
    <t>Aktivnost: Članstva u udrugama i asocijacijama</t>
  </si>
  <si>
    <t>RAZDJEL 200 URED OPĆINSKOG NAČELNIKA</t>
  </si>
  <si>
    <t>GLAVA 20001 URED OPĆINSKOG NAČELNIKA</t>
  </si>
  <si>
    <t>A100106</t>
  </si>
  <si>
    <t>Aktivnost: Financiranje redovne djelatnosti Ureda Općinskog načelnika</t>
  </si>
  <si>
    <t>3111</t>
  </si>
  <si>
    <t>Plaće za redovan rad</t>
  </si>
  <si>
    <t>Ostali rashodi za zaposlene</t>
  </si>
  <si>
    <t>3121</t>
  </si>
  <si>
    <t>3132</t>
  </si>
  <si>
    <t>Doprinosi za obvezno zdravstveno osiguranje</t>
  </si>
  <si>
    <t>3211</t>
  </si>
  <si>
    <t>Službena putovanja</t>
  </si>
  <si>
    <t>RAZDJEL 300 UPRAVNI ODJEL ZA OPĆE POSLOVE</t>
  </si>
  <si>
    <t>GLAVA 30001 UPRAVNI ODJEL ZA OPĆE POSLOVE</t>
  </si>
  <si>
    <t>A100108</t>
  </si>
  <si>
    <t>Aktivnost: Financiranje redovne djelatnosti upravnih tijela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</si>
  <si>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</si>
  <si>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</si>
  <si>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</si>
  <si>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</si>
  <si>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</si>
  <si>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</si>
  <si>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</si>
  <si>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</si>
  <si>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</si>
  <si>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</si>
  <si>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</si>
  <si>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</si>
  <si>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</si>
  <si>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</si>
  <si>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</si>
  <si>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</si>
  <si>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</si>
  <si>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</si>
  <si>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</si>
  <si>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</si>
  <si>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Naknade troškova osobama izvan radnog odnosa</t>
  </si>
  <si>
    <t>3241</t>
  </si>
  <si>
    <t>3292</t>
  </si>
  <si>
    <t>Premije osiguranja</t>
  </si>
  <si>
    <t>3295</t>
  </si>
  <si>
    <t>Pristojbe i naknade</t>
  </si>
  <si>
    <t>K100101</t>
  </si>
  <si>
    <t>Kapitalni projekt: Opremanje uredskih prostorija</t>
  </si>
  <si>
    <t>4221</t>
  </si>
  <si>
    <t>Uredska oprema i namještaj</t>
  </si>
  <si>
    <t>4222</t>
  </si>
  <si>
    <t>Komunikacijska oprema</t>
  </si>
  <si>
    <t>K100103</t>
  </si>
  <si>
    <t>Kapitalni projekt: Digitalizacija usluga općine i "iTransparentnost"</t>
  </si>
  <si>
    <t>1002</t>
  </si>
  <si>
    <t>Program: Predškolski odgoj</t>
  </si>
  <si>
    <t>A100201</t>
  </si>
  <si>
    <t>Aktivnost: Financiranje DV"Cvrčak"</t>
  </si>
  <si>
    <t>3661</t>
  </si>
  <si>
    <t>Tekuće pomoći proračunskim korisnicima drugih proračuna</t>
  </si>
  <si>
    <t>A100202</t>
  </si>
  <si>
    <t>Aktivnost: Sufinanciranje boravka djece u privatnim vrtićima</t>
  </si>
  <si>
    <t>4264</t>
  </si>
  <si>
    <t>Ostala nematerijalna proizvedena imovina</t>
  </si>
  <si>
    <t>4227</t>
  </si>
  <si>
    <t>Uređaji, strojevi i oprema za ostale namjene</t>
  </si>
  <si>
    <t>Dodatna ulaganja na građevinskim objektima</t>
  </si>
  <si>
    <t>4511</t>
  </si>
  <si>
    <t>1003</t>
  </si>
  <si>
    <t>Program: Kultura i kulturna baština</t>
  </si>
  <si>
    <t>A100301</t>
  </si>
  <si>
    <t>Aktivnost: Djelatnost  kulturno umjetničkih društava i udruga u kulturi</t>
  </si>
  <si>
    <t>1004</t>
  </si>
  <si>
    <t>Program: Razvoj sporta i rekreacije</t>
  </si>
  <si>
    <t>A100402</t>
  </si>
  <si>
    <t>Aktivnost: Financiranje nogometnih klubova</t>
  </si>
  <si>
    <t>A100403</t>
  </si>
  <si>
    <t>Aktivnost: Financiranje boksačkih klubova</t>
  </si>
  <si>
    <t>A100404</t>
  </si>
  <si>
    <t>Aktivnost: Financiranje ostalih sportskih djelatnosti</t>
  </si>
  <si>
    <t>4214</t>
  </si>
  <si>
    <t>Ostali građevinski objekti</t>
  </si>
  <si>
    <t>1005</t>
  </si>
  <si>
    <t>Program: Zaštita od požara</t>
  </si>
  <si>
    <t>A100501</t>
  </si>
  <si>
    <t>Aktivnost: Financiranje djelatnosti DVD-a i planovi zaštite od požara</t>
  </si>
  <si>
    <t>4111</t>
  </si>
  <si>
    <t>Zemljište</t>
  </si>
  <si>
    <t>1006</t>
  </si>
  <si>
    <t>Program: Socijalna skrb i demografske mjere</t>
  </si>
  <si>
    <t>A100601</t>
  </si>
  <si>
    <t>Aktivnost: Socijalna pomoć građanima i kućanstvima</t>
  </si>
  <si>
    <t>3721</t>
  </si>
  <si>
    <t>Naknade građanima i kućanstvima u novcu</t>
  </si>
  <si>
    <t>A100602</t>
  </si>
  <si>
    <t>Aktivnost: Financiranje humanitarne skrbi kroz udruge građana</t>
  </si>
  <si>
    <t>A100604</t>
  </si>
  <si>
    <t>Aktivnost: Potpore za novorođenu djecu</t>
  </si>
  <si>
    <t>A100605</t>
  </si>
  <si>
    <t>Aktivnost: Naknada za status roditelja odgojitelja</t>
  </si>
  <si>
    <t>A100606</t>
  </si>
  <si>
    <t>Aktivnost: Financiranje Gradskog društva CK Solin</t>
  </si>
  <si>
    <t>3212</t>
  </si>
  <si>
    <t>Naknade za prijevoz, za rad na terenu i odvojeni život</t>
  </si>
  <si>
    <t>3213</t>
  </si>
  <si>
    <t>Stručno usavršavanje zaposlenika</t>
  </si>
  <si>
    <t>3681</t>
  </si>
  <si>
    <t>Tekuće pomoći temeljem prijenosa EU sredstava</t>
  </si>
  <si>
    <t>3723</t>
  </si>
  <si>
    <t>Naknade građanima i kućanstvima iz EU sredstava</t>
  </si>
  <si>
    <t>1007</t>
  </si>
  <si>
    <t>Program: Vjerske organizacije</t>
  </si>
  <si>
    <t>A100701</t>
  </si>
  <si>
    <t>Aktivnost: Donacije vjerskim organizacijama</t>
  </si>
  <si>
    <t>1008</t>
  </si>
  <si>
    <t>Program: Zdravstvo</t>
  </si>
  <si>
    <t>A100801</t>
  </si>
  <si>
    <t>Aktivnost: Ulaganje u poboljšanje standarda zdravstva</t>
  </si>
  <si>
    <t>1009</t>
  </si>
  <si>
    <t>Program: Školstvo i visoko obrazovanje</t>
  </si>
  <si>
    <t>A100901</t>
  </si>
  <si>
    <t>Aktivnost: Stipendiranje učenika i studenata</t>
  </si>
  <si>
    <t>A100902</t>
  </si>
  <si>
    <t>Aktivnost: Sufinanciranje nabavke radnih bilježnica</t>
  </si>
  <si>
    <t>A100903</t>
  </si>
  <si>
    <t>Aktivnost: Potpore u obrazovanju</t>
  </si>
  <si>
    <t>1010</t>
  </si>
  <si>
    <t>Program: Poticanje razvoja turizma, gospodarstva i poduzetništva</t>
  </si>
  <si>
    <t>A101002</t>
  </si>
  <si>
    <t>Aktivnost: Promicanje turističkih aktivnosti</t>
  </si>
  <si>
    <t>A101003</t>
  </si>
  <si>
    <t>Aktivnost: Program javnih radova</t>
  </si>
  <si>
    <t>1011</t>
  </si>
  <si>
    <t>Program: Usluge zaštite i spašavanja građana</t>
  </si>
  <si>
    <t>A101101</t>
  </si>
  <si>
    <t>Aktivnost: Financiranje civilne zaštite i HGSS</t>
  </si>
  <si>
    <t>1015</t>
  </si>
  <si>
    <t>Program: Upravljanje imovinom, opći razvojni projekti</t>
  </si>
  <si>
    <t>A101502</t>
  </si>
  <si>
    <t>GLAVA 30002 USTANOVE U KULTURI</t>
  </si>
  <si>
    <t>A100306</t>
  </si>
  <si>
    <t>Aktivnost: Financiranje Narodne knjižnice i čitaonice u Klisu</t>
  </si>
  <si>
    <t>3431</t>
  </si>
  <si>
    <t>Bankarske usluge i usluge platnog prometa</t>
  </si>
  <si>
    <t>K100301</t>
  </si>
  <si>
    <t>Kapitalni projekt: Kapitalna ulaganja u Narodnu knjižnicu i čitaonicu u Klisu</t>
  </si>
  <si>
    <t>4241</t>
  </si>
  <si>
    <t>Knjige</t>
  </si>
  <si>
    <t>RAZDJEL 400 UPRAVNI ODJEL ZA KOMUNALNE DJELATNOSTI I PROSTORNO UREĐENJE</t>
  </si>
  <si>
    <t>GLAVA 40001 UPRAVNI ODJEL ZA KOMUNALNE DJELATNOSTI I PROSTORNO UREĐENJE</t>
  </si>
  <si>
    <t>A100304</t>
  </si>
  <si>
    <t>Aktivnost: Održavanje spomeničke baštine-Tvrđava Klis</t>
  </si>
  <si>
    <t>A101005</t>
  </si>
  <si>
    <t>Aktivnost: Agrotehničke mjere</t>
  </si>
  <si>
    <t>A101006</t>
  </si>
  <si>
    <t>Aktivnost: Uređenje zapuštenih poljskih puteva</t>
  </si>
  <si>
    <t>1012</t>
  </si>
  <si>
    <t>Program: Održavanje komunalne infrastrukture</t>
  </si>
  <si>
    <t>A101201</t>
  </si>
  <si>
    <t>Aktivnost: Održavanje javne rasvjete</t>
  </si>
  <si>
    <t>A101202</t>
  </si>
  <si>
    <t>Aktivnost: Održavanje nerazvrstanih cesta</t>
  </si>
  <si>
    <t>A101203</t>
  </si>
  <si>
    <t>Aktivnost: Održavanje javnih zelenih površina</t>
  </si>
  <si>
    <t>A101204</t>
  </si>
  <si>
    <t>Aktivnost: Održavanje javnih površina na kojimanije dopušten  promet vozila</t>
  </si>
  <si>
    <t>A101205</t>
  </si>
  <si>
    <t>Aktivnost: Održavanje čistoće javnih površina</t>
  </si>
  <si>
    <t>A101206</t>
  </si>
  <si>
    <t>Aktivnost: Održavanje groblja</t>
  </si>
  <si>
    <t>A101207</t>
  </si>
  <si>
    <t>Aktivnost: Održavanje građevina,uređaja i predmeta javne namjene</t>
  </si>
  <si>
    <t>A101210</t>
  </si>
  <si>
    <t>Aktivnost: Održavanje sportskog igrališta Prugovo</t>
  </si>
  <si>
    <t>A101211</t>
  </si>
  <si>
    <t>Aktivnost: Održavanje odvodnje građevina javne odvodnje oborinskih voda</t>
  </si>
  <si>
    <t>A101212</t>
  </si>
  <si>
    <t>Aktivnost: Održavanje rasvjete na tvrđavi Klis</t>
  </si>
  <si>
    <t>A101213</t>
  </si>
  <si>
    <t>Aktivnost: Komunalno održavanje tvrđave Klis</t>
  </si>
  <si>
    <t>1013</t>
  </si>
  <si>
    <t>Program: Gradnja objekata i uređaja komunalne infrastrukture</t>
  </si>
  <si>
    <t>K101304</t>
  </si>
  <si>
    <t>Kapitalni projekt:  Rekonstrukcija  ceste i kom.infrastrukture -Greben</t>
  </si>
  <si>
    <t>K101305</t>
  </si>
  <si>
    <t>K101306</t>
  </si>
  <si>
    <t>Kapitalni projekt: Energetska učinkovitost na sustavu javne rasvjete -LED</t>
  </si>
  <si>
    <t>1014</t>
  </si>
  <si>
    <t>A101401</t>
  </si>
  <si>
    <t>Aktivnost: Izrada UPU,DPU i ostala projektna dokumentacija</t>
  </si>
  <si>
    <t>A101402</t>
  </si>
  <si>
    <t>Aktivnost: Ostala tekuća i investicijska održavanja</t>
  </si>
  <si>
    <t>A101403</t>
  </si>
  <si>
    <t>Aktivnost: Ukrašavanje za prazničke dane i blagdane</t>
  </si>
  <si>
    <t>K101401</t>
  </si>
  <si>
    <t>K101403</t>
  </si>
  <si>
    <t>Kapitalni projekt: Rekonstrukcija i opremanje Doma kulture Jozo Buliga- Klis</t>
  </si>
  <si>
    <t>K101405</t>
  </si>
  <si>
    <t>Kapitalni projekt: Mlade obitelji-Prugovo</t>
  </si>
  <si>
    <t>A101501</t>
  </si>
  <si>
    <t>Aktivnost: Održavanje zgrada MO</t>
  </si>
  <si>
    <t>T101501</t>
  </si>
  <si>
    <t>1016</t>
  </si>
  <si>
    <t>Program: Zaštita okoliša i održivi razvoj</t>
  </si>
  <si>
    <t>A101601</t>
  </si>
  <si>
    <t>Aktivnost: Odvoz glomaznog otpada</t>
  </si>
  <si>
    <t>A101602</t>
  </si>
  <si>
    <t>Aktivnost: Dezinsekcija i deratizacija</t>
  </si>
  <si>
    <t>A101603</t>
  </si>
  <si>
    <t>Aktivnost: Financiranje zbrinjavanja otpada</t>
  </si>
  <si>
    <t>A101604</t>
  </si>
  <si>
    <t>Aktivnost: Sanacija deponija</t>
  </si>
  <si>
    <t>A101605</t>
  </si>
  <si>
    <t>Aktivnost: Veterinarski nadzor i uklanjanje uginulih životinja</t>
  </si>
  <si>
    <t>3236</t>
  </si>
  <si>
    <t>Zdravstvene i veterinarske usluge</t>
  </si>
  <si>
    <t>K101604</t>
  </si>
  <si>
    <t>Kapitalni projekt: Sufinanciranje izrade punjača za električno vozilo</t>
  </si>
  <si>
    <t>1017</t>
  </si>
  <si>
    <t>Program: Razvoj i upravljanje sustava vodoopskrbe i odvodnje</t>
  </si>
  <si>
    <t>A101701</t>
  </si>
  <si>
    <t>Aktivnost: Održavanje vodovodne i kanalizacijske mreže</t>
  </si>
  <si>
    <t>K101702</t>
  </si>
  <si>
    <t>Kapitalni projekt: Sufinanciranje  izgradnje vodoopskrbe</t>
  </si>
  <si>
    <t>RAZDJEL 500 UPRAVNI ODJEL ZA FINANCIJE I RAČUNOVODSTVO</t>
  </si>
  <si>
    <t>GLAVA 50001 UPRAVNI ODJEL ZA FINANCIJE I RAČUNOVODSTVO</t>
  </si>
  <si>
    <t>3423</t>
  </si>
  <si>
    <t>3433</t>
  </si>
  <si>
    <t>Zatezne kamate</t>
  </si>
  <si>
    <t>3434</t>
  </si>
  <si>
    <t>Ostali nespomenuti financijski rashodi</t>
  </si>
  <si>
    <t>A100111</t>
  </si>
  <si>
    <t>Aktivnost: Otplata dugoročnog kredita OTP banka</t>
  </si>
  <si>
    <t>I. OPĆI DIO</t>
  </si>
  <si>
    <t>Članak 1.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</si>
  <si>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</si>
  <si>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</si>
  <si>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</si>
  <si>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</si>
  <si>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</si>
  <si>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</si>
  <si>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</si>
  <si>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</si>
  <si>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</si>
  <si>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</si>
  <si>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</si>
  <si>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</si>
  <si>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</si>
  <si>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</si>
  <si>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</si>
  <si>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</si>
  <si>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</si>
  <si>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</si>
  <si>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</si>
  <si>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</si>
  <si>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</si>
  <si>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</si>
  <si>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</si>
  <si>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</si>
  <si>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</si>
  <si>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</si>
  <si>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</si>
  <si>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</si>
  <si>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</si>
  <si>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</si>
  <si>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</si>
  <si>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107 Socijalna pomoć stanovništvu koje nije obuhvaćeno redovnim socijalnim programima</t>
  </si>
  <si>
    <t>109 Aktivnosti socijalne zaštite koje nisu drugdje svrstane</t>
  </si>
  <si>
    <t>B. Račun financiranja</t>
  </si>
  <si>
    <t>II. POSEBNI DIO</t>
  </si>
  <si>
    <t>Članak 3.</t>
  </si>
  <si>
    <t>OPĆINSKO VIJEĆE OPĆINE KLIS</t>
  </si>
  <si>
    <t>Predsjednik</t>
  </si>
  <si>
    <t>Josip Didović</t>
  </si>
  <si>
    <t>Članak 2.</t>
  </si>
  <si>
    <t>Izvršenje 2023. €</t>
  </si>
  <si>
    <t>6361 Tekuće pomoći proračunskim korisnicima iz proračuna koji im nije nadležan</t>
  </si>
  <si>
    <t>723 Prihodi od prodaje prijevoznih sredstava</t>
  </si>
  <si>
    <t>7231 Prijevozna sredstva u cestovnom prometu</t>
  </si>
  <si>
    <t>3227 Službena, radna i zaštitna odjeća i obuća</t>
  </si>
  <si>
    <t>4111 Zemljište</t>
  </si>
  <si>
    <t>4263 Umjetnička, literarna i znanstvena djela</t>
  </si>
  <si>
    <t>Izvor 6.2. Prihodi od prodaje ili zamjene nef.imovine-višak prihoda</t>
  </si>
  <si>
    <t> Izvještaj o prihodima i rashodima prema ekonomskoj klasifikaciji</t>
  </si>
  <si>
    <t> Izvještaj o prihodima i rashodima prema izvorima financiranja</t>
  </si>
  <si>
    <t> Izvještaj o rashodima prema funkcijskoj klasifikaciji</t>
  </si>
  <si>
    <t>5443 Otplata glavnice primljenih kredita od tuzemnih kreditnih institucija izvan javnog sektora</t>
  </si>
  <si>
    <t>Izvještaj računa financiranja prema ekonomskoj klasifikaciji</t>
  </si>
  <si>
    <t>Izvještaj računa financiranja prema izvorima financiranja</t>
  </si>
  <si>
    <t>1. Opći prihodi i primici</t>
  </si>
  <si>
    <t>1.1. opći prihodi i primici</t>
  </si>
  <si>
    <t>Izvještaj po organizacijskoj klasifikaciji</t>
  </si>
  <si>
    <t>Izvještaj po programskoj klasifikaciji</t>
  </si>
  <si>
    <t>32</t>
  </si>
  <si>
    <t>Materijalni rashodi</t>
  </si>
  <si>
    <t>38</t>
  </si>
  <si>
    <t>Ostali rashodi</t>
  </si>
  <si>
    <t>31</t>
  </si>
  <si>
    <t>Rashodi za zaposlene</t>
  </si>
  <si>
    <t>42</t>
  </si>
  <si>
    <t>Rashodi za nabavu proizvedene dugotrajne imovine</t>
  </si>
  <si>
    <t>36</t>
  </si>
  <si>
    <t>Pomoći dane u inozemstvo i unutar općeg proračuna</t>
  </si>
  <si>
    <t>45</t>
  </si>
  <si>
    <t>Rashodi za dodatna ulaganja na nefinancijskoj imovini</t>
  </si>
  <si>
    <t>A100308</t>
  </si>
  <si>
    <t>Aktivnost: Sufinanciranje usluga  Bibliobusa-pokretne knjižnice</t>
  </si>
  <si>
    <t>K100303</t>
  </si>
  <si>
    <t>Kapitalni projekt: Izgradnja spomenika hrvatskim braniteljima</t>
  </si>
  <si>
    <t>K100405</t>
  </si>
  <si>
    <t>37</t>
  </si>
  <si>
    <t>Naknade građanima i kućanstvima na temelju osiguranja i druge naknade</t>
  </si>
  <si>
    <t>34</t>
  </si>
  <si>
    <t>Financijski rashodi</t>
  </si>
  <si>
    <t>41</t>
  </si>
  <si>
    <t>Rashodi za nabavu neproizvedene dugotrajne imovine</t>
  </si>
  <si>
    <t>Kapitalni projekt: Izvanredno održavanje NC 157</t>
  </si>
  <si>
    <t>K101313</t>
  </si>
  <si>
    <t>Kapitalni projekt: Izgradnja groblja i mrtvačnice Korušce</t>
  </si>
  <si>
    <t>K101316</t>
  </si>
  <si>
    <t>Kapitalni projekt: Izgradnja groblja i  mrtvačnice Brštanovo</t>
  </si>
  <si>
    <t>K101317</t>
  </si>
  <si>
    <t>Kapitalni projekt: Izgradnja groblja Dugobabe</t>
  </si>
  <si>
    <t>K101410</t>
  </si>
  <si>
    <t>Kapitalni projekt: Novi centar Klis</t>
  </si>
  <si>
    <t>K101411</t>
  </si>
  <si>
    <t>Kapitalni projekt: Izgradnja vrtića Klis</t>
  </si>
  <si>
    <t>K101412</t>
  </si>
  <si>
    <t>Kapitalni projekt: Rekonstrukcija D.V.Pugovo</t>
  </si>
  <si>
    <t>K101413</t>
  </si>
  <si>
    <t>Kapitalni projekt: Uređenje i opremanje igrališta na Mezanovcima</t>
  </si>
  <si>
    <t>K101416</t>
  </si>
  <si>
    <t>Kapitalni projekt: Kapitalna ulaganja u komunalnu infrastrukturu</t>
  </si>
  <si>
    <t>Tekući projekt: Poduzetnički inkubator-Apliciranje za EU fondove i ostale institucije</t>
  </si>
  <si>
    <t>54</t>
  </si>
  <si>
    <t>Izdaci za otplatu glavnice primljenih kredita i zajmova</t>
  </si>
  <si>
    <t>5443</t>
  </si>
  <si>
    <t>Otplata glavnice primljenih kredita od tuzemnih kreditnih institucija izvan javnog sektora</t>
  </si>
  <si>
    <t xml:space="preserve"> REZULTAT IZVJEŠTAJNOG RAZDOBLJA</t>
  </si>
  <si>
    <t>6332 Kapitalne pomoći proračunu iz drugih proračuna</t>
  </si>
  <si>
    <t>683 Ostali prihodi</t>
  </si>
  <si>
    <t>6831 Ostali prihodi</t>
  </si>
  <si>
    <t>A. Račun prihoda i rashoda</t>
  </si>
  <si>
    <t>Izvor 6. Prihodi od prodaje ili zamjene nefin.imovine i naknade s nas</t>
  </si>
  <si>
    <t>047 Ostale industrije</t>
  </si>
  <si>
    <t>544 Otplata glavnice primljenih kredita i zajmova od kreditnih i ostalih financijskih institucija izvan javnog sektora</t>
  </si>
  <si>
    <t>3296</t>
  </si>
  <si>
    <t>Troškovi sudskih postupaka</t>
  </si>
  <si>
    <t>A100309</t>
  </si>
  <si>
    <t>Aktivnost: Advent u Klisu</t>
  </si>
  <si>
    <t>Aktivnost: Evidencija općinske imovine, sustavi upravljanja i kontrola i razvojni projekti</t>
  </si>
  <si>
    <t>Program: Prostorno uređenje, unaprjeđenje stanovanja i ostale komunalne pogodnosti</t>
  </si>
  <si>
    <t>Kapitalni projekt: Sufinanciranje nabave multifunkcionalnog vozila(komunalno poduzeće)</t>
  </si>
  <si>
    <t>3423 Kamate za primljene kredite i zajmove od kreditnih i ostalih financijskih institucija izvan javnog sektora</t>
  </si>
  <si>
    <t>3861 Kapitalne pomoći kreditnim i ostalim financijskim institucijama te trgovačkim društvima u javnom sektoru</t>
  </si>
  <si>
    <t>Polugodišnji izvještaj o izvršenju proračuna Općine Klis za 2024. godinu sadrži:</t>
  </si>
  <si>
    <t>Izvorni plan 2024. €</t>
  </si>
  <si>
    <t>Izvršenje 2024. €</t>
  </si>
  <si>
    <t>Indeks  3/1</t>
  </si>
  <si>
    <t>Indeks  3/2</t>
  </si>
  <si>
    <t>Indeks  2/1</t>
  </si>
  <si>
    <t>Izvorni plan 2024 €</t>
  </si>
  <si>
    <t>Izvršenje 2024 €</t>
  </si>
  <si>
    <t>Indeks 2/1</t>
  </si>
  <si>
    <t>6815 Kazne za prometne i ostale prekršaje u nadležnosti MUP-a</t>
  </si>
  <si>
    <t>4213 Ceste, željeznice i ostali prometni objekti</t>
  </si>
  <si>
    <t>4262 Ulaganja u računalne programe</t>
  </si>
  <si>
    <t>6131 Stalni porezi na nepokretnu imovinu</t>
  </si>
  <si>
    <t>Izvor 6. Prihodi od prodaje ili zamjene nefin.imovine i naknade s naslova osigur.</t>
  </si>
  <si>
    <t>Rashodi i izdaci izvršeni u razdoblju od 1. siječnja do 30. lipnja 2024. godine iskazuju se u Posebnom dijelu izvještaja o izvršenju proračuna Općine Klis, po organizacijskoj i programskoj klasifikaciji kako slijedi:</t>
  </si>
  <si>
    <t>A100107</t>
  </si>
  <si>
    <t>Aktivnost: Proračunska pričuva</t>
  </si>
  <si>
    <t>K100102</t>
  </si>
  <si>
    <t>Kapitalni projekt: Nabava službenih vozila</t>
  </si>
  <si>
    <t>4262</t>
  </si>
  <si>
    <t>Ulaganja u računalne programe</t>
  </si>
  <si>
    <t>A100303</t>
  </si>
  <si>
    <t>Aktivnost: Kliško kulturno ljeto</t>
  </si>
  <si>
    <t>A100310</t>
  </si>
  <si>
    <t>Aktivnost: Glazbena događanja na tvrđavi Klis</t>
  </si>
  <si>
    <t>T100302</t>
  </si>
  <si>
    <t>Tekući projekt: Izložba"Orilo,gorilo-ić se mora!"</t>
  </si>
  <si>
    <t>A100401</t>
  </si>
  <si>
    <t>Aktivnost: Potpore u sportu</t>
  </si>
  <si>
    <t>Kapitalni projekt: Dječje igralište Klis Brdo-Mihovilović</t>
  </si>
  <si>
    <t>K100408</t>
  </si>
  <si>
    <t>Kapitalni projekt: Uređenje igrališta NK "Uskok"</t>
  </si>
  <si>
    <t>K100409</t>
  </si>
  <si>
    <t>Kapitalni projekt: Uređenje sportske svlačionice NK"Uskok"</t>
  </si>
  <si>
    <t>K100410</t>
  </si>
  <si>
    <t>Kapitalni projekt: Igralište  DV Klis-Kosa</t>
  </si>
  <si>
    <t>K100411</t>
  </si>
  <si>
    <t>Kapitalni projekt: Uređenje igrališta NK Prugovo</t>
  </si>
  <si>
    <t>K100503</t>
  </si>
  <si>
    <t>Kapitalni projekt: Nabava vatrogasnog vozila</t>
  </si>
  <si>
    <t>4231</t>
  </si>
  <si>
    <t>Prijevozna sredstva u cestovnom prometu</t>
  </si>
  <si>
    <t>T100605</t>
  </si>
  <si>
    <t>Tekući projekt: Zaželi -Faza IV-Za sretniju starost u svom domu</t>
  </si>
  <si>
    <t>T100606</t>
  </si>
  <si>
    <t>Tekući projekt: Zajedno do bolje skrbi</t>
  </si>
  <si>
    <t>K101004</t>
  </si>
  <si>
    <t>Kapitalni projekt: Izrada projektno-tehničke dokumentacije projekta"BiciKlis"</t>
  </si>
  <si>
    <t>T101001</t>
  </si>
  <si>
    <t>Tekući projekt: Projekt"Green Lamis"-Interreg central Europe</t>
  </si>
  <si>
    <t>T100304</t>
  </si>
  <si>
    <t>Tekući projekt: Treći prostor za treću dob(Erasmus +)</t>
  </si>
  <si>
    <t>K101303</t>
  </si>
  <si>
    <t>Kapitalni projekt: Izgradnja javne rasvjete-LED</t>
  </si>
  <si>
    <t>4213</t>
  </si>
  <si>
    <t>Ceste, željeznice i ostali prometni objekti</t>
  </si>
  <si>
    <t>K101309</t>
  </si>
  <si>
    <t>Kapitalni projekt: Izgradnja groblja i mrtvačnica</t>
  </si>
  <si>
    <t>K101415</t>
  </si>
  <si>
    <t>Kapitalni projekt: Izgradnja nove škole i školske dvorane</t>
  </si>
  <si>
    <t>K101417</t>
  </si>
  <si>
    <t>Kapitalni projekt: Uređenje poljskog puta Galići-Brdo u Klisu</t>
  </si>
  <si>
    <t>K101418</t>
  </si>
  <si>
    <t>Kapitalni projekt: Uređenje pješačke staze Ilijin potok</t>
  </si>
  <si>
    <t>K101419</t>
  </si>
  <si>
    <t>Kapitalni projekt: Prometna sigurnost-sustav mjerenja brzine vozila</t>
  </si>
  <si>
    <t>K101603</t>
  </si>
  <si>
    <t>Kapitalni projekt: Gradnja zone s punjačima za električna vozila</t>
  </si>
  <si>
    <t>K101606</t>
  </si>
  <si>
    <t>Kapitalni projekt: Izgradnja reciklažnog dvorišta</t>
  </si>
  <si>
    <t>Kamate za primljene kredite i zajmove od kreditnih i ostalih financijskih institucija izvan javnog sektora</t>
  </si>
  <si>
    <t>Izvor 6. Prihodi od prodaje ili zamjene nefin.imovine i naknade s naslova osiguranja</t>
  </si>
  <si>
    <t>Posebni izvještaji i obrazloženje izvještaja o izvršenju sastavni su dio ovog Polugodišnjeg izvještaja o izvršenju proračuna.</t>
  </si>
  <si>
    <t>Ovaj Polugodišnji izvještaj o izvršenju Proračuna za 2024. godinu objavit će se u "Službenom vjesniku Općine Klis" te na internetskim stranicama Općine Klis.</t>
  </si>
  <si>
    <t>Polugodišnji izvještaj o izvršenju proračuna Općine Klis za 2024.</t>
  </si>
  <si>
    <r>
      <t>Na temelju članaka 76. do 80. i članka 168. Zakona o proračunu ("Narodne novine" br. 144/21), odredbi Pravilnika o polugodišnjem i godišnjem izvještaju proračuna ("Narodne novine" br.85/23) i članka 28. Statuta Općine Klis ("Službeni vjesnik Općine Klis" br.6/19, 4/20 i 1/21)</t>
    </r>
    <r>
      <rPr>
        <sz val="11"/>
        <color indexed="1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Općinsko vijeće na 38. sjednici održanoj 26. studenog 2024. godine donosi</t>
    </r>
  </si>
  <si>
    <t>KLASA: 400-01/24-01/01</t>
  </si>
  <si>
    <t xml:space="preserve">URBROJ: 2181-27-02-24-29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</si>
</sst>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##\%"/>
    <numFmt numFmtId="165" formatCode="d\.m\.yyyy"/>
  </numFmts>
  <fonts count="23" x14ac:knownFonts="1">
    <font>
      <sz val="10"/>
      <name val="Arial"/>
    </font>
    <font>
      <b/>
      <sz val="14"/>
      <name val="Arial"/>
    </font>
    <font>
      <b/>
      <sz val="14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indexed="9"/>
      <name val="Arial Narrow"/>
      <family val="2"/>
      <charset val="238"/>
    </font>
    <font>
      <b/>
      <sz val="9"/>
      <color indexed="63"/>
      <name val="Arial Narrow"/>
      <family val="2"/>
      <charset val="238"/>
    </font>
    <font>
      <sz val="9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4" fontId="0" fillId="0" borderId="0" xfId="0" applyNumberFormat="1"/>
    <xf numFmtId="0" fontId="4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center" wrapText="1"/>
    </xf>
    <xf numFmtId="0" fontId="12" fillId="0" borderId="0" xfId="0" applyFont="1" applyAlignment="1">
      <alignment wrapText="1"/>
    </xf>
    <xf numFmtId="0" fontId="11" fillId="2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2" fillId="0" borderId="0" xfId="0" applyFont="1"/>
    <xf numFmtId="0" fontId="13" fillId="3" borderId="0" xfId="0" applyFont="1" applyFill="1" applyAlignment="1">
      <alignment horizontal="center"/>
    </xf>
    <xf numFmtId="4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4" fontId="11" fillId="11" borderId="0" xfId="0" applyNumberFormat="1" applyFont="1" applyFill="1" applyAlignment="1">
      <alignment horizontal="right"/>
    </xf>
    <xf numFmtId="164" fontId="11" fillId="11" borderId="0" xfId="0" applyNumberFormat="1" applyFont="1" applyFill="1" applyAlignment="1">
      <alignment horizontal="right"/>
    </xf>
    <xf numFmtId="0" fontId="0" fillId="0" borderId="0" xfId="0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4" fontId="13" fillId="3" borderId="0" xfId="0" applyNumberFormat="1" applyFont="1" applyFill="1" applyAlignment="1">
      <alignment horizontal="right"/>
    </xf>
    <xf numFmtId="164" fontId="13" fillId="3" borderId="0" xfId="0" applyNumberFormat="1" applyFont="1" applyFill="1" applyAlignment="1">
      <alignment horizontal="right"/>
    </xf>
    <xf numFmtId="4" fontId="11" fillId="4" borderId="0" xfId="0" applyNumberFormat="1" applyFont="1" applyFill="1" applyAlignment="1">
      <alignment horizontal="right"/>
    </xf>
    <xf numFmtId="164" fontId="11" fillId="4" borderId="0" xfId="0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7" borderId="0" xfId="0" applyFont="1" applyFill="1" applyAlignment="1">
      <alignment horizontal="center"/>
    </xf>
    <xf numFmtId="4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4" fillId="6" borderId="0" xfId="0" applyNumberFormat="1" applyFont="1" applyFill="1" applyAlignment="1">
      <alignment horizontal="right"/>
    </xf>
    <xf numFmtId="4" fontId="14" fillId="6" borderId="0" xfId="0" applyNumberFormat="1" applyFont="1" applyFill="1" applyAlignment="1">
      <alignment horizontal="right"/>
    </xf>
    <xf numFmtId="10" fontId="11" fillId="0" borderId="0" xfId="0" applyNumberFormat="1" applyFont="1" applyAlignment="1">
      <alignment horizontal="right"/>
    </xf>
    <xf numFmtId="0" fontId="11" fillId="11" borderId="0" xfId="0" applyFont="1" applyFill="1" applyAlignment="1">
      <alignment horizontal="left"/>
    </xf>
    <xf numFmtId="0" fontId="11" fillId="7" borderId="0" xfId="0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right" vertical="center"/>
    </xf>
    <xf numFmtId="0" fontId="0" fillId="0" borderId="0" xfId="0" applyAlignment="1">
      <alignment wrapText="1"/>
    </xf>
    <xf numFmtId="0" fontId="17" fillId="0" borderId="0" xfId="0" applyFont="1" applyAlignment="1">
      <alignment vertical="center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4" fontId="20" fillId="2" borderId="0" xfId="0" applyNumberFormat="1" applyFont="1" applyFill="1" applyAlignment="1">
      <alignment horizontal="right"/>
    </xf>
    <xf numFmtId="164" fontId="20" fillId="2" borderId="0" xfId="0" applyNumberFormat="1" applyFont="1" applyFill="1" applyAlignment="1">
      <alignment horizontal="right"/>
    </xf>
    <xf numFmtId="4" fontId="16" fillId="9" borderId="0" xfId="0" applyNumberFormat="1" applyFont="1" applyFill="1" applyAlignment="1">
      <alignment horizontal="right"/>
    </xf>
    <xf numFmtId="164" fontId="16" fillId="9" borderId="0" xfId="0" applyNumberFormat="1" applyFont="1" applyFill="1" applyAlignment="1">
      <alignment horizontal="right"/>
    </xf>
    <xf numFmtId="4" fontId="21" fillId="8" borderId="0" xfId="0" applyNumberFormat="1" applyFont="1" applyFill="1" applyAlignment="1">
      <alignment horizontal="right"/>
    </xf>
    <xf numFmtId="164" fontId="21" fillId="8" borderId="0" xfId="0" applyNumberFormat="1" applyFont="1" applyFill="1" applyAlignment="1">
      <alignment horizontal="right"/>
    </xf>
    <xf numFmtId="0" fontId="16" fillId="10" borderId="0" xfId="0" applyFont="1" applyFill="1" applyAlignment="1">
      <alignment horizontal="left"/>
    </xf>
    <xf numFmtId="4" fontId="16" fillId="10" borderId="0" xfId="0" applyNumberFormat="1" applyFont="1" applyFill="1" applyAlignment="1">
      <alignment horizontal="right"/>
    </xf>
    <xf numFmtId="164" fontId="16" fillId="10" borderId="0" xfId="0" applyNumberFormat="1" applyFont="1" applyFill="1" applyAlignment="1">
      <alignment horizontal="right"/>
    </xf>
    <xf numFmtId="0" fontId="16" fillId="5" borderId="0" xfId="0" applyFont="1" applyFill="1" applyAlignment="1">
      <alignment horizontal="left"/>
    </xf>
    <xf numFmtId="4" fontId="16" fillId="5" borderId="0" xfId="0" applyNumberFormat="1" applyFont="1" applyFill="1" applyAlignment="1">
      <alignment horizontal="right"/>
    </xf>
    <xf numFmtId="164" fontId="16" fillId="5" borderId="0" xfId="0" applyNumberFormat="1" applyFont="1" applyFill="1" applyAlignment="1">
      <alignment horizontal="righ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4" fontId="19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0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4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6" fillId="12" borderId="0" xfId="0" applyFont="1" applyFill="1" applyAlignment="1">
      <alignment horizontal="left" vertical="center"/>
    </xf>
    <xf numFmtId="0" fontId="16" fillId="12" borderId="0" xfId="0" applyFont="1" applyFill="1" applyAlignment="1">
      <alignment vertical="center"/>
    </xf>
    <xf numFmtId="0" fontId="16" fillId="12" borderId="0" xfId="0" applyFont="1" applyFill="1" applyAlignment="1">
      <alignment horizontal="center" vertical="center"/>
    </xf>
    <xf numFmtId="0" fontId="22" fillId="0" borderId="0" xfId="0" applyFont="1"/>
    <xf numFmtId="0" fontId="18" fillId="0" borderId="0" xfId="0" applyFont="1" applyAlignment="1">
      <alignment vertical="center"/>
    </xf>
    <xf numFmtId="0" fontId="18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3" borderId="0" xfId="0" applyFont="1" applyFill="1" applyAlignment="1">
      <alignment horizontal="left" wrapText="1"/>
    </xf>
    <xf numFmtId="0" fontId="12" fillId="0" borderId="0" xfId="0" applyFont="1" applyAlignment="1">
      <alignment wrapText="1"/>
    </xf>
    <xf numFmtId="0" fontId="13" fillId="3" borderId="0" xfId="0" applyFont="1" applyFill="1" applyAlignment="1">
      <alignment horizontal="left"/>
    </xf>
    <xf numFmtId="0" fontId="11" fillId="2" borderId="0" xfId="0" applyFont="1" applyFill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11" borderId="0" xfId="0" applyFont="1" applyFill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3" fillId="3" borderId="0" xfId="0" applyFont="1" applyFill="1"/>
    <xf numFmtId="0" fontId="11" fillId="4" borderId="0" xfId="0" applyFont="1" applyFill="1"/>
    <xf numFmtId="0" fontId="12" fillId="0" borderId="0" xfId="0" applyFont="1" applyAlignment="1">
      <alignment horizontal="left"/>
    </xf>
    <xf numFmtId="0" fontId="11" fillId="7" borderId="0" xfId="0" applyFont="1" applyFill="1" applyAlignment="1">
      <alignment horizontal="center"/>
    </xf>
    <xf numFmtId="0" fontId="11" fillId="7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2" borderId="0" xfId="0" applyFont="1" applyFill="1"/>
    <xf numFmtId="0" fontId="14" fillId="6" borderId="0" xfId="0" applyFont="1" applyFill="1"/>
    <xf numFmtId="0" fontId="15" fillId="0" borderId="0" xfId="0" applyFont="1"/>
    <xf numFmtId="0" fontId="1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2" fillId="11" borderId="0" xfId="0" applyFont="1" applyFill="1"/>
    <xf numFmtId="0" fontId="4" fillId="0" borderId="0" xfId="0" applyFont="1" applyAlignment="1">
      <alignment horizontal="left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0" fontId="21" fillId="8" borderId="0" xfId="0" applyFont="1" applyFill="1" applyAlignment="1">
      <alignment horizontal="left"/>
    </xf>
    <xf numFmtId="0" fontId="19" fillId="0" borderId="0" xfId="0" applyFont="1"/>
    <xf numFmtId="0" fontId="16" fillId="5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6" fillId="10" borderId="0" xfId="0" applyFont="1" applyFill="1" applyAlignment="1">
      <alignment horizontal="left"/>
    </xf>
    <xf numFmtId="0" fontId="16" fillId="9" borderId="0" xfId="0" applyFont="1" applyFill="1" applyAlignment="1">
      <alignment horizontal="left"/>
    </xf>
    <xf numFmtId="0" fontId="16" fillId="12" borderId="0" xfId="0" applyFont="1" applyFill="1" applyAlignment="1">
      <alignment horizontal="left" vertical="center"/>
    </xf>
    <xf numFmtId="0" fontId="19" fillId="12" borderId="0" xfId="0" applyFont="1" applyFill="1" applyAlignment="1">
      <alignment vertical="center"/>
    </xf>
    <xf numFmtId="0" fontId="20" fillId="2" borderId="0" xfId="0" applyFont="1" applyFill="1" applyAlignment="1">
      <alignment horizontal="left"/>
    </xf>
    <xf numFmtId="0" fontId="16" fillId="1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zoomScale="90" zoomScaleNormal="90" workbookViewId="0">
      <selection sqref="A1:K4"/>
    </sheetView>
  </sheetViews>
  <sheetFormatPr defaultRowHeight="12.75" x14ac:dyDescent="0.2"/>
  <cols>
    <col min="6" max="6" width="10.42578125" customWidth="1"/>
    <col min="7" max="7" width="13.7109375" customWidth="1"/>
    <col min="8" max="8" width="16.140625" customWidth="1"/>
    <col min="9" max="9" width="13.7109375" customWidth="1"/>
    <col min="10" max="11" width="8.7109375" customWidth="1"/>
  </cols>
  <sheetData>
    <row r="1" spans="1:11" x14ac:dyDescent="0.2">
      <c r="A1" s="91" t="s">
        <v>658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x14ac:dyDescent="0.2">
      <c r="A5" s="97"/>
      <c r="B5" s="97"/>
      <c r="C5" s="9"/>
      <c r="D5" s="9"/>
      <c r="E5" s="9"/>
      <c r="F5" s="9"/>
      <c r="G5" s="9"/>
      <c r="H5" s="9"/>
      <c r="I5" s="9"/>
      <c r="J5" s="9"/>
      <c r="K5" s="9"/>
    </row>
    <row r="6" spans="1:11" s="4" customFormat="1" ht="18" x14ac:dyDescent="0.25">
      <c r="A6" s="92" t="s">
        <v>657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x14ac:dyDescent="0.2">
      <c r="A7" s="94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x14ac:dyDescent="0.2">
      <c r="A8" s="96" t="s">
        <v>0</v>
      </c>
      <c r="B8" s="97"/>
      <c r="C8" s="97"/>
      <c r="D8" s="97"/>
      <c r="E8" s="97"/>
      <c r="F8" s="97"/>
      <c r="G8" s="97"/>
      <c r="H8" s="97"/>
      <c r="I8" s="97"/>
      <c r="J8" s="97"/>
      <c r="K8" s="97"/>
    </row>
    <row r="9" spans="1:11" ht="18" x14ac:dyDescent="0.2">
      <c r="A9" s="10" t="s">
        <v>461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" x14ac:dyDescent="0.2">
      <c r="A11" s="9"/>
      <c r="B11" s="9"/>
      <c r="C11" s="9"/>
      <c r="D11" s="9"/>
      <c r="E11" s="9"/>
      <c r="F11" s="9"/>
      <c r="G11" s="11" t="s">
        <v>462</v>
      </c>
      <c r="H11" s="9"/>
      <c r="I11" s="9"/>
      <c r="J11" s="9"/>
      <c r="K11" s="9"/>
    </row>
    <row r="12" spans="1:11" ht="14.25" x14ac:dyDescent="0.2">
      <c r="A12" s="12" t="s">
        <v>583</v>
      </c>
      <c r="B12" s="12"/>
      <c r="C12" s="12"/>
      <c r="D12" s="12"/>
      <c r="E12" s="12"/>
      <c r="F12" s="12"/>
      <c r="G12" s="12"/>
      <c r="H12" s="12"/>
      <c r="I12" s="9"/>
      <c r="J12" s="9"/>
      <c r="K12" s="9"/>
    </row>
    <row r="14" spans="1:11" s="16" customFormat="1" ht="13.15" customHeight="1" x14ac:dyDescent="0.2">
      <c r="A14" s="90" t="s">
        <v>1</v>
      </c>
      <c r="B14" s="90"/>
      <c r="C14" s="90"/>
      <c r="D14" s="90"/>
      <c r="E14" s="90"/>
      <c r="F14" s="90"/>
      <c r="G14" s="15" t="s">
        <v>503</v>
      </c>
      <c r="H14" s="15" t="s">
        <v>584</v>
      </c>
      <c r="I14" s="15" t="s">
        <v>585</v>
      </c>
      <c r="J14" s="15" t="s">
        <v>586</v>
      </c>
      <c r="K14" s="15" t="s">
        <v>587</v>
      </c>
    </row>
    <row r="15" spans="1:11" s="19" customFormat="1" ht="13.15" customHeight="1" x14ac:dyDescent="0.2">
      <c r="A15" s="89" t="s">
        <v>2</v>
      </c>
      <c r="B15" s="84"/>
      <c r="C15" s="84"/>
      <c r="D15" s="84"/>
      <c r="E15" s="84"/>
      <c r="F15" s="84"/>
      <c r="G15" s="20" t="s">
        <v>3</v>
      </c>
      <c r="H15" s="20" t="s">
        <v>4</v>
      </c>
      <c r="I15" s="20">
        <v>3</v>
      </c>
      <c r="J15" s="20">
        <v>4</v>
      </c>
      <c r="K15" s="20">
        <v>5</v>
      </c>
    </row>
    <row r="16" spans="1:11" s="19" customFormat="1" ht="13.15" customHeight="1" x14ac:dyDescent="0.2">
      <c r="A16" s="84" t="s">
        <v>5</v>
      </c>
      <c r="B16" s="84"/>
      <c r="C16" s="84"/>
      <c r="D16" s="84"/>
      <c r="E16" s="84"/>
      <c r="F16" s="84"/>
      <c r="G16" s="23">
        <v>2122565.08</v>
      </c>
      <c r="H16" s="23">
        <v>12489091</v>
      </c>
      <c r="I16" s="23">
        <v>2963077.8</v>
      </c>
      <c r="J16" s="24">
        <v>139.6</v>
      </c>
      <c r="K16" s="24">
        <v>23.73</v>
      </c>
    </row>
    <row r="17" spans="1:11" s="19" customFormat="1" ht="13.15" customHeight="1" x14ac:dyDescent="0.2">
      <c r="A17" s="84" t="s">
        <v>6</v>
      </c>
      <c r="B17" s="84"/>
      <c r="C17" s="84"/>
      <c r="D17" s="84"/>
      <c r="E17" s="84"/>
      <c r="F17" s="84"/>
      <c r="G17" s="23">
        <v>949601.76</v>
      </c>
      <c r="H17" s="23">
        <v>3547771</v>
      </c>
      <c r="I17" s="23">
        <v>899126</v>
      </c>
      <c r="J17" s="24">
        <v>94.68</v>
      </c>
      <c r="K17" s="24">
        <v>25.34</v>
      </c>
    </row>
    <row r="18" spans="1:11" s="19" customFormat="1" ht="13.15" customHeight="1" x14ac:dyDescent="0.2">
      <c r="A18" s="83" t="s">
        <v>7</v>
      </c>
      <c r="B18" s="84"/>
      <c r="C18" s="84"/>
      <c r="D18" s="84"/>
      <c r="E18" s="84"/>
      <c r="F18" s="84"/>
      <c r="G18" s="21">
        <v>3072166.84</v>
      </c>
      <c r="H18" s="21">
        <v>16036862</v>
      </c>
      <c r="I18" s="21">
        <v>3862203.8</v>
      </c>
      <c r="J18" s="22">
        <v>125.72</v>
      </c>
      <c r="K18" s="22">
        <v>24.08</v>
      </c>
    </row>
    <row r="19" spans="1:11" s="19" customFormat="1" ht="13.15" customHeight="1" x14ac:dyDescent="0.2">
      <c r="A19" s="84" t="s">
        <v>8</v>
      </c>
      <c r="B19" s="84"/>
      <c r="C19" s="84"/>
      <c r="D19" s="84"/>
      <c r="E19" s="84"/>
      <c r="F19" s="84"/>
      <c r="G19" s="23">
        <v>2421005.37</v>
      </c>
      <c r="H19" s="23">
        <v>7399697</v>
      </c>
      <c r="I19" s="23">
        <v>2923247.54</v>
      </c>
      <c r="J19" s="24">
        <v>120.75</v>
      </c>
      <c r="K19" s="24">
        <v>39.5</v>
      </c>
    </row>
    <row r="20" spans="1:11" s="19" customFormat="1" ht="13.15" customHeight="1" x14ac:dyDescent="0.2">
      <c r="A20" s="84" t="s">
        <v>9</v>
      </c>
      <c r="B20" s="84"/>
      <c r="C20" s="84"/>
      <c r="D20" s="84"/>
      <c r="E20" s="84"/>
      <c r="F20" s="84"/>
      <c r="G20" s="23">
        <v>240282.04</v>
      </c>
      <c r="H20" s="23">
        <v>8924305</v>
      </c>
      <c r="I20" s="23">
        <v>844468.15</v>
      </c>
      <c r="J20" s="24">
        <v>351.45</v>
      </c>
      <c r="K20" s="24">
        <v>9.4600000000000009</v>
      </c>
    </row>
    <row r="21" spans="1:11" s="19" customFormat="1" ht="13.15" customHeight="1" x14ac:dyDescent="0.2">
      <c r="A21" s="83" t="s">
        <v>10</v>
      </c>
      <c r="B21" s="84"/>
      <c r="C21" s="84"/>
      <c r="D21" s="84"/>
      <c r="E21" s="84"/>
      <c r="F21" s="84"/>
      <c r="G21" s="21">
        <v>2661287.41</v>
      </c>
      <c r="H21" s="21">
        <v>16324002</v>
      </c>
      <c r="I21" s="21">
        <v>3767715.69</v>
      </c>
      <c r="J21" s="22">
        <v>141.57</v>
      </c>
      <c r="K21" s="22">
        <v>23.08</v>
      </c>
    </row>
    <row r="22" spans="1:11" s="19" customFormat="1" ht="13.15" customHeight="1" x14ac:dyDescent="0.2">
      <c r="A22" s="83" t="s">
        <v>11</v>
      </c>
      <c r="B22" s="84"/>
      <c r="C22" s="84"/>
      <c r="D22" s="84"/>
      <c r="E22" s="84"/>
      <c r="F22" s="84"/>
      <c r="G22" s="21">
        <v>410879.43</v>
      </c>
      <c r="H22" s="21">
        <v>-287140</v>
      </c>
      <c r="I22" s="21">
        <v>94488.11</v>
      </c>
      <c r="J22" s="22">
        <v>23</v>
      </c>
      <c r="K22" s="22">
        <v>-32.909999999999997</v>
      </c>
    </row>
    <row r="23" spans="1:11" s="19" customFormat="1" ht="13.15" customHeight="1" x14ac:dyDescent="0.2">
      <c r="A23" s="89" t="s">
        <v>12</v>
      </c>
      <c r="B23" s="84"/>
      <c r="C23" s="84"/>
      <c r="D23" s="84"/>
      <c r="E23" s="84"/>
      <c r="F23" s="84"/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</row>
    <row r="24" spans="1:11" s="19" customFormat="1" ht="13.15" customHeight="1" x14ac:dyDescent="0.2">
      <c r="A24" s="84" t="s">
        <v>13</v>
      </c>
      <c r="B24" s="84"/>
      <c r="C24" s="84"/>
      <c r="D24" s="84"/>
      <c r="E24" s="84"/>
      <c r="F24" s="84"/>
      <c r="G24" s="23">
        <v>0</v>
      </c>
      <c r="H24" s="23">
        <v>0</v>
      </c>
      <c r="I24" s="23">
        <v>0</v>
      </c>
      <c r="J24" s="24">
        <v>0</v>
      </c>
      <c r="K24" s="24">
        <v>0</v>
      </c>
    </row>
    <row r="25" spans="1:11" s="19" customFormat="1" ht="13.15" customHeight="1" x14ac:dyDescent="0.2">
      <c r="A25" s="84" t="s">
        <v>14</v>
      </c>
      <c r="B25" s="84"/>
      <c r="C25" s="84"/>
      <c r="D25" s="84"/>
      <c r="E25" s="84"/>
      <c r="F25" s="84"/>
      <c r="G25" s="23">
        <v>15754.68</v>
      </c>
      <c r="H25" s="23">
        <v>32000</v>
      </c>
      <c r="I25" s="23">
        <v>15754.68</v>
      </c>
      <c r="J25" s="24">
        <v>100</v>
      </c>
      <c r="K25" s="24">
        <v>49.23</v>
      </c>
    </row>
    <row r="26" spans="1:11" s="19" customFormat="1" ht="13.15" customHeight="1" x14ac:dyDescent="0.2">
      <c r="A26" s="83" t="s">
        <v>15</v>
      </c>
      <c r="B26" s="84"/>
      <c r="C26" s="84"/>
      <c r="D26" s="84"/>
      <c r="E26" s="84"/>
      <c r="F26" s="84"/>
      <c r="G26" s="21">
        <v>-15754.68</v>
      </c>
      <c r="H26" s="21">
        <v>-32000</v>
      </c>
      <c r="I26" s="21">
        <v>-15754.68</v>
      </c>
      <c r="J26" s="22">
        <v>100</v>
      </c>
      <c r="K26" s="22">
        <v>49.23</v>
      </c>
    </row>
    <row r="27" spans="1:11" s="19" customFormat="1" ht="13.15" customHeight="1" x14ac:dyDescent="0.2">
      <c r="A27" s="83" t="s">
        <v>16</v>
      </c>
      <c r="B27" s="84"/>
      <c r="C27" s="84"/>
      <c r="D27" s="84"/>
      <c r="E27" s="84"/>
      <c r="F27" s="84"/>
      <c r="G27" s="21">
        <v>396345.94</v>
      </c>
      <c r="H27" s="21">
        <v>319140</v>
      </c>
      <c r="I27" s="21">
        <v>320294.89</v>
      </c>
      <c r="J27" s="43">
        <f>I27/G27</f>
        <v>0.80811951801499471</v>
      </c>
      <c r="K27" s="43">
        <f>I27/H27</f>
        <v>1.0036187566585197</v>
      </c>
    </row>
    <row r="28" spans="1:11" s="26" customFormat="1" ht="25.9" customHeight="1" x14ac:dyDescent="0.2">
      <c r="A28" s="85" t="s">
        <v>17</v>
      </c>
      <c r="B28" s="86"/>
      <c r="C28" s="86"/>
      <c r="D28" s="86"/>
      <c r="E28" s="86"/>
      <c r="F28" s="86"/>
      <c r="G28" s="46">
        <v>0</v>
      </c>
      <c r="H28" s="46">
        <v>319140</v>
      </c>
      <c r="I28" s="46">
        <v>0</v>
      </c>
      <c r="J28" s="70"/>
      <c r="K28" s="70"/>
    </row>
    <row r="29" spans="1:11" s="19" customFormat="1" ht="25.9" customHeight="1" x14ac:dyDescent="0.2">
      <c r="A29" s="87" t="s">
        <v>18</v>
      </c>
      <c r="B29" s="88"/>
      <c r="C29" s="88"/>
      <c r="D29" s="88"/>
      <c r="E29" s="88"/>
      <c r="F29" s="88"/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0</v>
      </c>
    </row>
    <row r="30" spans="1:11" s="26" customFormat="1" ht="25.9" customHeight="1" x14ac:dyDescent="0.2">
      <c r="A30" s="81" t="s">
        <v>566</v>
      </c>
      <c r="B30" s="81"/>
      <c r="C30" s="81"/>
      <c r="D30" s="81"/>
      <c r="E30" s="81"/>
      <c r="F30" s="81"/>
      <c r="G30" s="46">
        <f>G22+G26+G27</f>
        <v>791470.69</v>
      </c>
      <c r="H30" s="46">
        <f>H22+H26+H28</f>
        <v>0</v>
      </c>
      <c r="I30" s="46">
        <f>I22+I26+I27</f>
        <v>399028.32</v>
      </c>
      <c r="J30" s="70">
        <f>I30/G30</f>
        <v>0.50416057731714614</v>
      </c>
      <c r="K30" s="70"/>
    </row>
    <row r="31" spans="1:11" s="19" customFormat="1" ht="13.15" customHeight="1" x14ac:dyDescent="0.2">
      <c r="A31" s="82"/>
      <c r="B31" s="82"/>
      <c r="C31" s="82"/>
      <c r="D31" s="82"/>
      <c r="E31" s="82"/>
      <c r="F31" s="82"/>
      <c r="G31" s="21"/>
      <c r="H31" s="21"/>
      <c r="I31" s="21"/>
      <c r="J31" s="43"/>
      <c r="K31" s="43"/>
    </row>
    <row r="34" spans="9:10" x14ac:dyDescent="0.2">
      <c r="J34" s="7"/>
    </row>
    <row r="35" spans="9:10" x14ac:dyDescent="0.2">
      <c r="I35" s="7"/>
    </row>
  </sheetData>
  <mergeCells count="23">
    <mergeCell ref="A1:K4"/>
    <mergeCell ref="A6:K6"/>
    <mergeCell ref="A7:K7"/>
    <mergeCell ref="A8:K8"/>
    <mergeCell ref="A5:B5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0:F30"/>
    <mergeCell ref="A31:F31"/>
    <mergeCell ref="A27:F27"/>
    <mergeCell ref="A24:F24"/>
    <mergeCell ref="A25:F25"/>
    <mergeCell ref="A26:F26"/>
    <mergeCell ref="A28:F28"/>
    <mergeCell ref="A29:F29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verticalDpi="36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9"/>
  <sheetViews>
    <sheetView zoomScale="90" zoomScaleNormal="90" workbookViewId="0">
      <selection activeCell="I174" sqref="I174"/>
    </sheetView>
  </sheetViews>
  <sheetFormatPr defaultRowHeight="12.75" x14ac:dyDescent="0.2"/>
  <cols>
    <col min="7" max="7" width="13.42578125" customWidth="1"/>
    <col min="8" max="10" width="10.7109375" customWidth="1"/>
    <col min="11" max="11" width="8.42578125" customWidth="1"/>
    <col min="12" max="12" width="7.7109375" customWidth="1"/>
  </cols>
  <sheetData>
    <row r="1" spans="1:12" ht="15.75" x14ac:dyDescent="0.2">
      <c r="A1" s="13" t="s">
        <v>570</v>
      </c>
    </row>
    <row r="2" spans="1:12" ht="14.25" x14ac:dyDescent="0.2">
      <c r="A2" s="12"/>
    </row>
    <row r="3" spans="1:12" ht="15" x14ac:dyDescent="0.2">
      <c r="A3" s="14" t="s">
        <v>511</v>
      </c>
    </row>
    <row r="5" spans="1:12" s="16" customFormat="1" ht="25.5" x14ac:dyDescent="0.2">
      <c r="A5" s="90" t="s">
        <v>1</v>
      </c>
      <c r="B5" s="88"/>
      <c r="C5" s="88"/>
      <c r="D5" s="88"/>
      <c r="E5" s="88"/>
      <c r="F5" s="88"/>
      <c r="G5" s="88"/>
      <c r="H5" s="15" t="s">
        <v>503</v>
      </c>
      <c r="I5" s="15" t="s">
        <v>584</v>
      </c>
      <c r="J5" s="15" t="s">
        <v>585</v>
      </c>
      <c r="K5" s="17" t="s">
        <v>586</v>
      </c>
      <c r="L5" s="15" t="s">
        <v>587</v>
      </c>
    </row>
    <row r="6" spans="1:12" s="19" customFormat="1" x14ac:dyDescent="0.2">
      <c r="A6" s="89" t="s">
        <v>2</v>
      </c>
      <c r="B6" s="84"/>
      <c r="C6" s="84"/>
      <c r="D6" s="84"/>
      <c r="E6" s="84"/>
      <c r="F6" s="84"/>
      <c r="G6" s="84"/>
      <c r="H6" s="20" t="s">
        <v>3</v>
      </c>
      <c r="I6" s="20" t="s">
        <v>4</v>
      </c>
      <c r="J6" s="20">
        <v>3</v>
      </c>
      <c r="K6" s="20">
        <v>4</v>
      </c>
      <c r="L6" s="20">
        <v>5</v>
      </c>
    </row>
    <row r="7" spans="1:12" s="19" customFormat="1" ht="13.15" customHeight="1" x14ac:dyDescent="0.2">
      <c r="A7" s="98" t="s">
        <v>5</v>
      </c>
      <c r="B7" s="98"/>
      <c r="C7" s="98"/>
      <c r="D7" s="98"/>
      <c r="E7" s="98"/>
      <c r="F7" s="98"/>
      <c r="G7" s="98"/>
      <c r="H7" s="27">
        <v>2122565.08</v>
      </c>
      <c r="I7" s="27">
        <v>12489091</v>
      </c>
      <c r="J7" s="27">
        <v>2963077.8</v>
      </c>
      <c r="K7" s="28">
        <v>139.6</v>
      </c>
      <c r="L7" s="28">
        <v>23.73</v>
      </c>
    </row>
    <row r="8" spans="1:12" s="19" customFormat="1" ht="13.15" customHeight="1" x14ac:dyDescent="0.2">
      <c r="A8" s="83" t="s">
        <v>19</v>
      </c>
      <c r="B8" s="83"/>
      <c r="C8" s="83"/>
      <c r="D8" s="83"/>
      <c r="E8" s="83"/>
      <c r="F8" s="83"/>
      <c r="G8" s="83"/>
      <c r="H8" s="21">
        <v>947095.38</v>
      </c>
      <c r="I8" s="21">
        <v>2846105</v>
      </c>
      <c r="J8" s="21">
        <v>1265426.52</v>
      </c>
      <c r="K8" s="22">
        <v>133.61000000000001</v>
      </c>
      <c r="L8" s="22">
        <v>44.46</v>
      </c>
    </row>
    <row r="9" spans="1:12" s="19" customFormat="1" ht="13.15" customHeight="1" x14ac:dyDescent="0.2">
      <c r="A9" s="84" t="s">
        <v>20</v>
      </c>
      <c r="B9" s="84"/>
      <c r="C9" s="84"/>
      <c r="D9" s="84"/>
      <c r="E9" s="84"/>
      <c r="F9" s="84"/>
      <c r="G9" s="84"/>
      <c r="H9" s="23">
        <v>720916.83</v>
      </c>
      <c r="I9" s="23" t="s">
        <v>0</v>
      </c>
      <c r="J9" s="23">
        <v>1049642.2</v>
      </c>
      <c r="K9" s="24">
        <v>145.6</v>
      </c>
      <c r="L9" s="24" t="s">
        <v>0</v>
      </c>
    </row>
    <row r="10" spans="1:12" s="19" customFormat="1" ht="13.15" customHeight="1" x14ac:dyDescent="0.2">
      <c r="A10" s="84" t="s">
        <v>21</v>
      </c>
      <c r="B10" s="84"/>
      <c r="C10" s="84"/>
      <c r="D10" s="84"/>
      <c r="E10" s="84"/>
      <c r="F10" s="84"/>
      <c r="G10" s="84"/>
      <c r="H10" s="23">
        <v>825025.94</v>
      </c>
      <c r="I10" s="23" t="s">
        <v>0</v>
      </c>
      <c r="J10" s="23">
        <v>952148.42</v>
      </c>
      <c r="K10" s="24">
        <v>115.41</v>
      </c>
      <c r="L10" s="24" t="s">
        <v>0</v>
      </c>
    </row>
    <row r="11" spans="1:12" s="19" customFormat="1" ht="13.15" customHeight="1" x14ac:dyDescent="0.2">
      <c r="A11" s="84" t="s">
        <v>22</v>
      </c>
      <c r="B11" s="84"/>
      <c r="C11" s="84"/>
      <c r="D11" s="84"/>
      <c r="E11" s="84"/>
      <c r="F11" s="84"/>
      <c r="G11" s="84"/>
      <c r="H11" s="23">
        <v>72007.14</v>
      </c>
      <c r="I11" s="23" t="s">
        <v>0</v>
      </c>
      <c r="J11" s="23">
        <v>55103.85</v>
      </c>
      <c r="K11" s="24">
        <v>76.53</v>
      </c>
      <c r="L11" s="24" t="s">
        <v>0</v>
      </c>
    </row>
    <row r="12" spans="1:12" s="19" customFormat="1" ht="13.15" customHeight="1" x14ac:dyDescent="0.2">
      <c r="A12" s="84" t="s">
        <v>23</v>
      </c>
      <c r="B12" s="84"/>
      <c r="C12" s="84"/>
      <c r="D12" s="84"/>
      <c r="E12" s="84"/>
      <c r="F12" s="84"/>
      <c r="G12" s="84"/>
      <c r="H12" s="23">
        <v>38922.43</v>
      </c>
      <c r="I12" s="23" t="s">
        <v>0</v>
      </c>
      <c r="J12" s="23">
        <v>22080.400000000001</v>
      </c>
      <c r="K12" s="24">
        <v>56.73</v>
      </c>
      <c r="L12" s="24" t="s">
        <v>0</v>
      </c>
    </row>
    <row r="13" spans="1:12" s="19" customFormat="1" ht="13.15" customHeight="1" x14ac:dyDescent="0.2">
      <c r="A13" s="84" t="s">
        <v>24</v>
      </c>
      <c r="B13" s="84"/>
      <c r="C13" s="84"/>
      <c r="D13" s="84"/>
      <c r="E13" s="84"/>
      <c r="F13" s="84"/>
      <c r="G13" s="84"/>
      <c r="H13" s="23">
        <v>58335.6</v>
      </c>
      <c r="I13" s="23" t="s">
        <v>0</v>
      </c>
      <c r="J13" s="23">
        <v>17981.02</v>
      </c>
      <c r="K13" s="24">
        <v>30.82</v>
      </c>
      <c r="L13" s="24" t="s">
        <v>0</v>
      </c>
    </row>
    <row r="14" spans="1:12" s="19" customFormat="1" ht="13.15" customHeight="1" x14ac:dyDescent="0.2">
      <c r="A14" s="84" t="s">
        <v>25</v>
      </c>
      <c r="B14" s="84"/>
      <c r="C14" s="84"/>
      <c r="D14" s="84"/>
      <c r="E14" s="84"/>
      <c r="F14" s="84"/>
      <c r="G14" s="84"/>
      <c r="H14" s="23">
        <v>40650.589999999997</v>
      </c>
      <c r="I14" s="23" t="s">
        <v>0</v>
      </c>
      <c r="J14" s="23">
        <v>3332.65</v>
      </c>
      <c r="K14" s="24">
        <v>8.1999999999999993</v>
      </c>
      <c r="L14" s="24" t="s">
        <v>0</v>
      </c>
    </row>
    <row r="15" spans="1:12" x14ac:dyDescent="0.2">
      <c r="A15" s="84" t="s">
        <v>26</v>
      </c>
      <c r="B15" s="84"/>
      <c r="C15" s="84"/>
      <c r="D15" s="84"/>
      <c r="E15" s="84"/>
      <c r="F15" s="84"/>
      <c r="G15" s="84"/>
      <c r="H15" s="23">
        <v>-314024.87</v>
      </c>
      <c r="I15" s="23" t="s">
        <v>0</v>
      </c>
      <c r="J15" s="23">
        <v>-1004.14</v>
      </c>
      <c r="K15" s="24">
        <v>0.32</v>
      </c>
      <c r="L15" s="24" t="s">
        <v>0</v>
      </c>
    </row>
    <row r="16" spans="1:12" x14ac:dyDescent="0.2">
      <c r="A16" s="84" t="s">
        <v>27</v>
      </c>
      <c r="B16" s="84"/>
      <c r="C16" s="84"/>
      <c r="D16" s="84"/>
      <c r="E16" s="84"/>
      <c r="F16" s="84"/>
      <c r="G16" s="84"/>
      <c r="H16" s="23">
        <v>223511.29</v>
      </c>
      <c r="I16" s="23" t="s">
        <v>0</v>
      </c>
      <c r="J16" s="23">
        <v>212899.94</v>
      </c>
      <c r="K16" s="24">
        <v>95.25</v>
      </c>
      <c r="L16" s="24" t="s">
        <v>0</v>
      </c>
    </row>
    <row r="17" spans="1:12" x14ac:dyDescent="0.2">
      <c r="A17" s="84" t="s">
        <v>595</v>
      </c>
      <c r="B17" s="84"/>
      <c r="C17" s="84"/>
      <c r="D17" s="84"/>
      <c r="E17" s="84"/>
      <c r="F17" s="84"/>
      <c r="G17" s="84"/>
      <c r="H17" s="23">
        <v>73.150000000000006</v>
      </c>
      <c r="I17" s="23" t="s">
        <v>0</v>
      </c>
      <c r="J17" s="23">
        <v>82.5</v>
      </c>
      <c r="K17" s="24">
        <v>112.78</v>
      </c>
      <c r="L17" s="24" t="s">
        <v>0</v>
      </c>
    </row>
    <row r="18" spans="1:12" x14ac:dyDescent="0.2">
      <c r="A18" s="84" t="s">
        <v>28</v>
      </c>
      <c r="B18" s="84"/>
      <c r="C18" s="84"/>
      <c r="D18" s="84"/>
      <c r="E18" s="84"/>
      <c r="F18" s="84"/>
      <c r="G18" s="84"/>
      <c r="H18" s="23">
        <v>223438.14</v>
      </c>
      <c r="I18" s="23" t="s">
        <v>0</v>
      </c>
      <c r="J18" s="23">
        <v>212817.44</v>
      </c>
      <c r="K18" s="24">
        <v>95.25</v>
      </c>
      <c r="L18" s="24" t="s">
        <v>0</v>
      </c>
    </row>
    <row r="19" spans="1:12" x14ac:dyDescent="0.2">
      <c r="A19" s="84" t="s">
        <v>29</v>
      </c>
      <c r="B19" s="84"/>
      <c r="C19" s="84"/>
      <c r="D19" s="84"/>
      <c r="E19" s="84"/>
      <c r="F19" s="84"/>
      <c r="G19" s="84"/>
      <c r="H19" s="23">
        <v>2667.26</v>
      </c>
      <c r="I19" s="23" t="s">
        <v>0</v>
      </c>
      <c r="J19" s="23">
        <v>2884.38</v>
      </c>
      <c r="K19" s="24">
        <v>108.14</v>
      </c>
      <c r="L19" s="24" t="s">
        <v>0</v>
      </c>
    </row>
    <row r="20" spans="1:12" x14ac:dyDescent="0.2">
      <c r="A20" s="84" t="s">
        <v>30</v>
      </c>
      <c r="B20" s="84"/>
      <c r="C20" s="84"/>
      <c r="D20" s="84"/>
      <c r="E20" s="84"/>
      <c r="F20" s="84"/>
      <c r="G20" s="84"/>
      <c r="H20" s="23">
        <v>2647.53</v>
      </c>
      <c r="I20" s="23" t="s">
        <v>0</v>
      </c>
      <c r="J20" s="23">
        <v>2884.38</v>
      </c>
      <c r="K20" s="24">
        <v>108.95</v>
      </c>
      <c r="L20" s="24" t="s">
        <v>0</v>
      </c>
    </row>
    <row r="21" spans="1:12" x14ac:dyDescent="0.2">
      <c r="A21" s="84" t="s">
        <v>31</v>
      </c>
      <c r="B21" s="84"/>
      <c r="C21" s="84"/>
      <c r="D21" s="84"/>
      <c r="E21" s="84"/>
      <c r="F21" s="84"/>
      <c r="G21" s="84"/>
      <c r="H21" s="23">
        <v>19.73</v>
      </c>
      <c r="I21" s="23" t="s">
        <v>0</v>
      </c>
      <c r="J21" s="23" t="s">
        <v>0</v>
      </c>
      <c r="K21" s="24">
        <v>0</v>
      </c>
      <c r="L21" s="24" t="s">
        <v>0</v>
      </c>
    </row>
    <row r="22" spans="1:12" x14ac:dyDescent="0.2">
      <c r="A22" s="83" t="s">
        <v>32</v>
      </c>
      <c r="B22" s="83"/>
      <c r="C22" s="83"/>
      <c r="D22" s="83"/>
      <c r="E22" s="83"/>
      <c r="F22" s="83"/>
      <c r="G22" s="83"/>
      <c r="H22" s="21">
        <v>359799.01</v>
      </c>
      <c r="I22" s="21">
        <v>4886766</v>
      </c>
      <c r="J22" s="21">
        <v>668945.61</v>
      </c>
      <c r="K22" s="22">
        <v>185.92</v>
      </c>
      <c r="L22" s="22">
        <v>13.69</v>
      </c>
    </row>
    <row r="23" spans="1:12" x14ac:dyDescent="0.2">
      <c r="A23" s="84" t="s">
        <v>33</v>
      </c>
      <c r="B23" s="84"/>
      <c r="C23" s="84"/>
      <c r="D23" s="84"/>
      <c r="E23" s="84"/>
      <c r="F23" s="84"/>
      <c r="G23" s="84"/>
      <c r="H23" s="23">
        <v>246103.5</v>
      </c>
      <c r="I23" s="23" t="s">
        <v>0</v>
      </c>
      <c r="J23" s="23">
        <v>349487.06</v>
      </c>
      <c r="K23" s="24">
        <v>142.01</v>
      </c>
      <c r="L23" s="24" t="s">
        <v>0</v>
      </c>
    </row>
    <row r="24" spans="1:12" x14ac:dyDescent="0.2">
      <c r="A24" s="84" t="s">
        <v>34</v>
      </c>
      <c r="B24" s="84"/>
      <c r="C24" s="84"/>
      <c r="D24" s="84"/>
      <c r="E24" s="84"/>
      <c r="F24" s="84"/>
      <c r="G24" s="84"/>
      <c r="H24" s="23">
        <v>246103.5</v>
      </c>
      <c r="I24" s="23" t="s">
        <v>0</v>
      </c>
      <c r="J24" s="23">
        <v>323627.06</v>
      </c>
      <c r="K24" s="24">
        <v>131.5</v>
      </c>
      <c r="L24" s="24" t="s">
        <v>0</v>
      </c>
    </row>
    <row r="25" spans="1:12" x14ac:dyDescent="0.2">
      <c r="A25" s="84" t="s">
        <v>567</v>
      </c>
      <c r="B25" s="84"/>
      <c r="C25" s="84"/>
      <c r="D25" s="84"/>
      <c r="E25" s="84"/>
      <c r="F25" s="84"/>
      <c r="G25" s="84"/>
      <c r="H25" s="23" t="s">
        <v>0</v>
      </c>
      <c r="I25" s="23" t="s">
        <v>0</v>
      </c>
      <c r="J25" s="23">
        <v>25860</v>
      </c>
      <c r="K25" s="24">
        <v>0</v>
      </c>
      <c r="L25" s="24" t="s">
        <v>0</v>
      </c>
    </row>
    <row r="26" spans="1:12" x14ac:dyDescent="0.2">
      <c r="A26" s="84" t="s">
        <v>35</v>
      </c>
      <c r="B26" s="84"/>
      <c r="C26" s="84"/>
      <c r="D26" s="84"/>
      <c r="E26" s="84"/>
      <c r="F26" s="84"/>
      <c r="G26" s="84"/>
      <c r="H26" s="23">
        <v>6099.06</v>
      </c>
      <c r="I26" s="23" t="s">
        <v>0</v>
      </c>
      <c r="J26" s="23">
        <v>11983.2</v>
      </c>
      <c r="K26" s="24">
        <v>196.48</v>
      </c>
      <c r="L26" s="24" t="s">
        <v>0</v>
      </c>
    </row>
    <row r="27" spans="1:12" x14ac:dyDescent="0.2">
      <c r="A27" s="84" t="s">
        <v>36</v>
      </c>
      <c r="B27" s="84"/>
      <c r="C27" s="84"/>
      <c r="D27" s="84"/>
      <c r="E27" s="84"/>
      <c r="F27" s="84"/>
      <c r="G27" s="84"/>
      <c r="H27" s="23">
        <v>6099.06</v>
      </c>
      <c r="I27" s="23" t="s">
        <v>0</v>
      </c>
      <c r="J27" s="23">
        <v>11983.2</v>
      </c>
      <c r="K27" s="24">
        <v>196.48</v>
      </c>
      <c r="L27" s="24" t="s">
        <v>0</v>
      </c>
    </row>
    <row r="28" spans="1:12" x14ac:dyDescent="0.2">
      <c r="A28" s="84" t="s">
        <v>37</v>
      </c>
      <c r="B28" s="84"/>
      <c r="C28" s="84"/>
      <c r="D28" s="84"/>
      <c r="E28" s="84"/>
      <c r="F28" s="84"/>
      <c r="G28" s="84"/>
      <c r="H28" s="23">
        <v>5321.09</v>
      </c>
      <c r="I28" s="23" t="s">
        <v>0</v>
      </c>
      <c r="J28" s="23">
        <v>8105</v>
      </c>
      <c r="K28" s="24">
        <v>152.32</v>
      </c>
      <c r="L28" s="24" t="s">
        <v>0</v>
      </c>
    </row>
    <row r="29" spans="1:12" x14ac:dyDescent="0.2">
      <c r="A29" s="84" t="s">
        <v>504</v>
      </c>
      <c r="B29" s="84"/>
      <c r="C29" s="84"/>
      <c r="D29" s="84"/>
      <c r="E29" s="84"/>
      <c r="F29" s="84"/>
      <c r="G29" s="84"/>
      <c r="H29" s="23">
        <v>537.52</v>
      </c>
      <c r="I29" s="23" t="s">
        <v>0</v>
      </c>
      <c r="J29" s="23">
        <v>25.05</v>
      </c>
      <c r="K29" s="24">
        <v>4.66</v>
      </c>
      <c r="L29" s="24" t="s">
        <v>0</v>
      </c>
    </row>
    <row r="30" spans="1:12" x14ac:dyDescent="0.2">
      <c r="A30" s="84" t="s">
        <v>38</v>
      </c>
      <c r="B30" s="84"/>
      <c r="C30" s="84"/>
      <c r="D30" s="84"/>
      <c r="E30" s="84"/>
      <c r="F30" s="84"/>
      <c r="G30" s="84"/>
      <c r="H30" s="23">
        <v>4783.57</v>
      </c>
      <c r="I30" s="23" t="s">
        <v>0</v>
      </c>
      <c r="J30" s="23">
        <v>8079.95</v>
      </c>
      <c r="K30" s="24">
        <v>168.91</v>
      </c>
      <c r="L30" s="24" t="s">
        <v>0</v>
      </c>
    </row>
    <row r="31" spans="1:12" x14ac:dyDescent="0.2">
      <c r="A31" s="84" t="s">
        <v>39</v>
      </c>
      <c r="B31" s="84"/>
      <c r="C31" s="84"/>
      <c r="D31" s="84"/>
      <c r="E31" s="84"/>
      <c r="F31" s="84"/>
      <c r="G31" s="84"/>
      <c r="H31" s="23">
        <v>102275.36</v>
      </c>
      <c r="I31" s="23" t="s">
        <v>0</v>
      </c>
      <c r="J31" s="23">
        <v>299370.34999999998</v>
      </c>
      <c r="K31" s="24">
        <v>292.70999999999998</v>
      </c>
      <c r="L31" s="24" t="s">
        <v>0</v>
      </c>
    </row>
    <row r="32" spans="1:12" x14ac:dyDescent="0.2">
      <c r="A32" s="84" t="s">
        <v>40</v>
      </c>
      <c r="B32" s="84"/>
      <c r="C32" s="84"/>
      <c r="D32" s="84"/>
      <c r="E32" s="84"/>
      <c r="F32" s="84"/>
      <c r="G32" s="84"/>
      <c r="H32" s="23">
        <v>102275.36</v>
      </c>
      <c r="I32" s="23" t="s">
        <v>0</v>
      </c>
      <c r="J32" s="23">
        <v>294000</v>
      </c>
      <c r="K32" s="24">
        <v>287.45999999999998</v>
      </c>
      <c r="L32" s="24" t="s">
        <v>0</v>
      </c>
    </row>
    <row r="33" spans="1:12" x14ac:dyDescent="0.2">
      <c r="A33" s="84" t="s">
        <v>41</v>
      </c>
      <c r="B33" s="84"/>
      <c r="C33" s="84"/>
      <c r="D33" s="84"/>
      <c r="E33" s="84"/>
      <c r="F33" s="84"/>
      <c r="G33" s="84"/>
      <c r="H33" s="23" t="s">
        <v>0</v>
      </c>
      <c r="I33" s="23" t="s">
        <v>0</v>
      </c>
      <c r="J33" s="23">
        <v>5370.35</v>
      </c>
      <c r="K33" s="24">
        <v>0</v>
      </c>
      <c r="L33" s="24" t="s">
        <v>0</v>
      </c>
    </row>
    <row r="34" spans="1:12" x14ac:dyDescent="0.2">
      <c r="A34" s="83" t="s">
        <v>42</v>
      </c>
      <c r="B34" s="83"/>
      <c r="C34" s="83"/>
      <c r="D34" s="83"/>
      <c r="E34" s="83"/>
      <c r="F34" s="83"/>
      <c r="G34" s="83"/>
      <c r="H34" s="21">
        <v>93377.99</v>
      </c>
      <c r="I34" s="21">
        <v>332602</v>
      </c>
      <c r="J34" s="21">
        <v>109644.16</v>
      </c>
      <c r="K34" s="22">
        <v>117.42</v>
      </c>
      <c r="L34" s="22">
        <v>32.97</v>
      </c>
    </row>
    <row r="35" spans="1:12" x14ac:dyDescent="0.2">
      <c r="A35" s="84" t="s">
        <v>43</v>
      </c>
      <c r="B35" s="84"/>
      <c r="C35" s="84"/>
      <c r="D35" s="84"/>
      <c r="E35" s="84"/>
      <c r="F35" s="84"/>
      <c r="G35" s="84"/>
      <c r="H35" s="23">
        <v>206.71</v>
      </c>
      <c r="I35" s="23" t="s">
        <v>0</v>
      </c>
      <c r="J35" s="23">
        <v>266.16000000000003</v>
      </c>
      <c r="K35" s="24">
        <v>128.76</v>
      </c>
      <c r="L35" s="24" t="s">
        <v>0</v>
      </c>
    </row>
    <row r="36" spans="1:12" x14ac:dyDescent="0.2">
      <c r="A36" s="84" t="s">
        <v>44</v>
      </c>
      <c r="B36" s="84"/>
      <c r="C36" s="84"/>
      <c r="D36" s="84"/>
      <c r="E36" s="84"/>
      <c r="F36" s="84"/>
      <c r="G36" s="84"/>
      <c r="H36" s="23" t="s">
        <v>0</v>
      </c>
      <c r="I36" s="23" t="s">
        <v>0</v>
      </c>
      <c r="J36" s="23">
        <v>2.65</v>
      </c>
      <c r="K36" s="24">
        <v>0</v>
      </c>
      <c r="L36" s="24" t="s">
        <v>0</v>
      </c>
    </row>
    <row r="37" spans="1:12" x14ac:dyDescent="0.2">
      <c r="A37" s="84" t="s">
        <v>45</v>
      </c>
      <c r="B37" s="84"/>
      <c r="C37" s="84"/>
      <c r="D37" s="84"/>
      <c r="E37" s="84"/>
      <c r="F37" s="84"/>
      <c r="G37" s="84"/>
      <c r="H37" s="23">
        <v>206.71</v>
      </c>
      <c r="I37" s="23" t="s">
        <v>0</v>
      </c>
      <c r="J37" s="23">
        <v>263.51</v>
      </c>
      <c r="K37" s="24">
        <v>127.48</v>
      </c>
      <c r="L37" s="24" t="s">
        <v>0</v>
      </c>
    </row>
    <row r="38" spans="1:12" x14ac:dyDescent="0.2">
      <c r="A38" s="84" t="s">
        <v>46</v>
      </c>
      <c r="B38" s="84"/>
      <c r="C38" s="84"/>
      <c r="D38" s="84"/>
      <c r="E38" s="84"/>
      <c r="F38" s="84"/>
      <c r="G38" s="84"/>
      <c r="H38" s="23">
        <v>93171.28</v>
      </c>
      <c r="I38" s="23" t="s">
        <v>0</v>
      </c>
      <c r="J38" s="23">
        <v>109378</v>
      </c>
      <c r="K38" s="24">
        <v>117.39</v>
      </c>
      <c r="L38" s="24" t="s">
        <v>0</v>
      </c>
    </row>
    <row r="39" spans="1:12" x14ac:dyDescent="0.2">
      <c r="A39" s="84" t="s">
        <v>47</v>
      </c>
      <c r="B39" s="84"/>
      <c r="C39" s="84"/>
      <c r="D39" s="84"/>
      <c r="E39" s="84"/>
      <c r="F39" s="84"/>
      <c r="G39" s="84"/>
      <c r="H39" s="23">
        <v>9696.19</v>
      </c>
      <c r="I39" s="23" t="s">
        <v>0</v>
      </c>
      <c r="J39" s="23">
        <v>18866.93</v>
      </c>
      <c r="K39" s="24">
        <v>194.58</v>
      </c>
      <c r="L39" s="24" t="s">
        <v>0</v>
      </c>
    </row>
    <row r="40" spans="1:12" x14ac:dyDescent="0.2">
      <c r="A40" s="84" t="s">
        <v>48</v>
      </c>
      <c r="B40" s="84"/>
      <c r="C40" s="84"/>
      <c r="D40" s="84"/>
      <c r="E40" s="84"/>
      <c r="F40" s="84"/>
      <c r="G40" s="84"/>
      <c r="H40" s="23">
        <v>141.79</v>
      </c>
      <c r="I40" s="23" t="s">
        <v>0</v>
      </c>
      <c r="J40" s="23">
        <v>8129.81</v>
      </c>
      <c r="K40" s="24">
        <v>5733.7</v>
      </c>
      <c r="L40" s="24" t="s">
        <v>0</v>
      </c>
    </row>
    <row r="41" spans="1:12" x14ac:dyDescent="0.2">
      <c r="A41" s="84" t="s">
        <v>49</v>
      </c>
      <c r="B41" s="84"/>
      <c r="C41" s="84"/>
      <c r="D41" s="84"/>
      <c r="E41" s="84"/>
      <c r="F41" s="84"/>
      <c r="G41" s="84"/>
      <c r="H41" s="23">
        <v>83333.3</v>
      </c>
      <c r="I41" s="23" t="s">
        <v>0</v>
      </c>
      <c r="J41" s="23">
        <v>82381.259999999995</v>
      </c>
      <c r="K41" s="24">
        <v>98.86</v>
      </c>
      <c r="L41" s="24" t="s">
        <v>0</v>
      </c>
    </row>
    <row r="42" spans="1:12" s="29" customFormat="1" ht="25.9" customHeight="1" x14ac:dyDescent="0.2">
      <c r="A42" s="85" t="s">
        <v>50</v>
      </c>
      <c r="B42" s="85"/>
      <c r="C42" s="85"/>
      <c r="D42" s="85"/>
      <c r="E42" s="85"/>
      <c r="F42" s="85"/>
      <c r="G42" s="85"/>
      <c r="H42" s="71">
        <v>449950.58</v>
      </c>
      <c r="I42" s="71">
        <v>2905137</v>
      </c>
      <c r="J42" s="71">
        <v>653712.57999999996</v>
      </c>
      <c r="K42" s="72">
        <v>145.29</v>
      </c>
      <c r="L42" s="72">
        <v>22.5</v>
      </c>
    </row>
    <row r="43" spans="1:12" s="29" customFormat="1" ht="13.5" customHeight="1" x14ac:dyDescent="0.2">
      <c r="A43" s="84" t="s">
        <v>51</v>
      </c>
      <c r="B43" s="84"/>
      <c r="C43" s="84"/>
      <c r="D43" s="84"/>
      <c r="E43" s="84"/>
      <c r="F43" s="84"/>
      <c r="G43" s="84"/>
      <c r="H43" s="23">
        <v>2542.75</v>
      </c>
      <c r="I43" s="23" t="s">
        <v>0</v>
      </c>
      <c r="J43" s="23">
        <v>5.33</v>
      </c>
      <c r="K43" s="24">
        <v>0.21</v>
      </c>
      <c r="L43" s="24" t="s">
        <v>0</v>
      </c>
    </row>
    <row r="44" spans="1:12" x14ac:dyDescent="0.2">
      <c r="A44" s="84" t="s">
        <v>52</v>
      </c>
      <c r="B44" s="84"/>
      <c r="C44" s="84"/>
      <c r="D44" s="84"/>
      <c r="E44" s="84"/>
      <c r="F44" s="84"/>
      <c r="G44" s="84"/>
      <c r="H44" s="23">
        <v>2528.4699999999998</v>
      </c>
      <c r="I44" s="23" t="s">
        <v>0</v>
      </c>
      <c r="J44" s="23" t="s">
        <v>0</v>
      </c>
      <c r="K44" s="24">
        <v>0</v>
      </c>
      <c r="L44" s="24" t="s">
        <v>0</v>
      </c>
    </row>
    <row r="45" spans="1:12" x14ac:dyDescent="0.2">
      <c r="A45" s="84" t="s">
        <v>53</v>
      </c>
      <c r="B45" s="84"/>
      <c r="C45" s="84"/>
      <c r="D45" s="84"/>
      <c r="E45" s="84"/>
      <c r="F45" s="84"/>
      <c r="G45" s="84"/>
      <c r="H45" s="23">
        <v>14.28</v>
      </c>
      <c r="I45" s="23" t="s">
        <v>0</v>
      </c>
      <c r="J45" s="23">
        <v>5.33</v>
      </c>
      <c r="K45" s="24">
        <v>37.32</v>
      </c>
      <c r="L45" s="24" t="s">
        <v>0</v>
      </c>
    </row>
    <row r="46" spans="1:12" x14ac:dyDescent="0.2">
      <c r="A46" s="84" t="s">
        <v>54</v>
      </c>
      <c r="B46" s="84"/>
      <c r="C46" s="84"/>
      <c r="D46" s="84"/>
      <c r="E46" s="84"/>
      <c r="F46" s="84"/>
      <c r="G46" s="84"/>
      <c r="H46" s="23">
        <v>16119.39</v>
      </c>
      <c r="I46" s="23" t="s">
        <v>0</v>
      </c>
      <c r="J46" s="23">
        <v>21412.26</v>
      </c>
      <c r="K46" s="24">
        <v>132.84</v>
      </c>
      <c r="L46" s="24" t="s">
        <v>0</v>
      </c>
    </row>
    <row r="47" spans="1:12" x14ac:dyDescent="0.2">
      <c r="A47" s="84" t="s">
        <v>55</v>
      </c>
      <c r="B47" s="84"/>
      <c r="C47" s="84"/>
      <c r="D47" s="84"/>
      <c r="E47" s="84"/>
      <c r="F47" s="84"/>
      <c r="G47" s="84"/>
      <c r="H47" s="23">
        <v>81.180000000000007</v>
      </c>
      <c r="I47" s="23" t="s">
        <v>0</v>
      </c>
      <c r="J47" s="23">
        <v>18.690000000000001</v>
      </c>
      <c r="K47" s="24">
        <v>23.02</v>
      </c>
      <c r="L47" s="24" t="s">
        <v>0</v>
      </c>
    </row>
    <row r="48" spans="1:12" x14ac:dyDescent="0.2">
      <c r="A48" s="84" t="s">
        <v>56</v>
      </c>
      <c r="B48" s="84"/>
      <c r="C48" s="84"/>
      <c r="D48" s="84"/>
      <c r="E48" s="84"/>
      <c r="F48" s="84"/>
      <c r="G48" s="84"/>
      <c r="H48" s="23">
        <v>663.92</v>
      </c>
      <c r="I48" s="23" t="s">
        <v>0</v>
      </c>
      <c r="J48" s="23">
        <v>170.79</v>
      </c>
      <c r="K48" s="24">
        <v>25.72</v>
      </c>
      <c r="L48" s="24" t="s">
        <v>0</v>
      </c>
    </row>
    <row r="49" spans="1:12" x14ac:dyDescent="0.2">
      <c r="A49" s="84" t="s">
        <v>57</v>
      </c>
      <c r="B49" s="84"/>
      <c r="C49" s="84"/>
      <c r="D49" s="84"/>
      <c r="E49" s="84"/>
      <c r="F49" s="84"/>
      <c r="G49" s="84"/>
      <c r="H49" s="23">
        <v>5.73</v>
      </c>
      <c r="I49" s="23" t="s">
        <v>0</v>
      </c>
      <c r="J49" s="23">
        <v>0.84</v>
      </c>
      <c r="K49" s="24">
        <v>14.66</v>
      </c>
      <c r="L49" s="24" t="s">
        <v>0</v>
      </c>
    </row>
    <row r="50" spans="1:12" x14ac:dyDescent="0.2">
      <c r="A50" s="84" t="s">
        <v>58</v>
      </c>
      <c r="B50" s="84"/>
      <c r="C50" s="84"/>
      <c r="D50" s="84"/>
      <c r="E50" s="84"/>
      <c r="F50" s="84"/>
      <c r="G50" s="84"/>
      <c r="H50" s="23">
        <v>15368.56</v>
      </c>
      <c r="I50" s="23" t="s">
        <v>0</v>
      </c>
      <c r="J50" s="23">
        <v>21221.94</v>
      </c>
      <c r="K50" s="24">
        <v>138.09</v>
      </c>
      <c r="L50" s="24" t="s">
        <v>0</v>
      </c>
    </row>
    <row r="51" spans="1:12" x14ac:dyDescent="0.2">
      <c r="A51" s="84" t="s">
        <v>59</v>
      </c>
      <c r="B51" s="84"/>
      <c r="C51" s="84"/>
      <c r="D51" s="84"/>
      <c r="E51" s="84"/>
      <c r="F51" s="84"/>
      <c r="G51" s="84"/>
      <c r="H51" s="23">
        <v>431288.44</v>
      </c>
      <c r="I51" s="23" t="s">
        <v>0</v>
      </c>
      <c r="J51" s="23">
        <v>632294.99</v>
      </c>
      <c r="K51" s="24">
        <v>146.61000000000001</v>
      </c>
      <c r="L51" s="24" t="s">
        <v>0</v>
      </c>
    </row>
    <row r="52" spans="1:12" x14ac:dyDescent="0.2">
      <c r="A52" s="84" t="s">
        <v>60</v>
      </c>
      <c r="B52" s="84"/>
      <c r="C52" s="84"/>
      <c r="D52" s="84"/>
      <c r="E52" s="84"/>
      <c r="F52" s="84"/>
      <c r="G52" s="84"/>
      <c r="H52" s="23">
        <v>126789.9</v>
      </c>
      <c r="I52" s="23" t="s">
        <v>0</v>
      </c>
      <c r="J52" s="23">
        <v>335114.34999999998</v>
      </c>
      <c r="K52" s="24">
        <v>264.31</v>
      </c>
      <c r="L52" s="24" t="s">
        <v>0</v>
      </c>
    </row>
    <row r="53" spans="1:12" x14ac:dyDescent="0.2">
      <c r="A53" s="84" t="s">
        <v>61</v>
      </c>
      <c r="B53" s="84"/>
      <c r="C53" s="84"/>
      <c r="D53" s="84"/>
      <c r="E53" s="84"/>
      <c r="F53" s="84"/>
      <c r="G53" s="84"/>
      <c r="H53" s="23">
        <v>304498.53999999998</v>
      </c>
      <c r="I53" s="23" t="s">
        <v>0</v>
      </c>
      <c r="J53" s="23">
        <v>297180.64</v>
      </c>
      <c r="K53" s="24">
        <v>97.6</v>
      </c>
      <c r="L53" s="24" t="s">
        <v>0</v>
      </c>
    </row>
    <row r="54" spans="1:12" x14ac:dyDescent="0.2">
      <c r="A54" s="83" t="s">
        <v>62</v>
      </c>
      <c r="B54" s="83"/>
      <c r="C54" s="83"/>
      <c r="D54" s="83"/>
      <c r="E54" s="83"/>
      <c r="F54" s="83"/>
      <c r="G54" s="83"/>
      <c r="H54" s="21">
        <v>272215.43</v>
      </c>
      <c r="I54" s="21">
        <v>1488216</v>
      </c>
      <c r="J54" s="21">
        <v>242410.05</v>
      </c>
      <c r="K54" s="22">
        <v>89.05</v>
      </c>
      <c r="L54" s="22">
        <v>16.29</v>
      </c>
    </row>
    <row r="55" spans="1:12" x14ac:dyDescent="0.2">
      <c r="A55" s="84" t="s">
        <v>63</v>
      </c>
      <c r="B55" s="84"/>
      <c r="C55" s="84"/>
      <c r="D55" s="84"/>
      <c r="E55" s="84"/>
      <c r="F55" s="84"/>
      <c r="G55" s="84"/>
      <c r="H55" s="23">
        <v>255172.88</v>
      </c>
      <c r="I55" s="23" t="s">
        <v>0</v>
      </c>
      <c r="J55" s="23">
        <v>242410.05</v>
      </c>
      <c r="K55" s="24">
        <v>95</v>
      </c>
      <c r="L55" s="24" t="s">
        <v>0</v>
      </c>
    </row>
    <row r="56" spans="1:12" x14ac:dyDescent="0.2">
      <c r="A56" s="84" t="s">
        <v>64</v>
      </c>
      <c r="B56" s="84"/>
      <c r="C56" s="84"/>
      <c r="D56" s="84"/>
      <c r="E56" s="84"/>
      <c r="F56" s="84"/>
      <c r="G56" s="84"/>
      <c r="H56" s="23">
        <v>132.69999999999999</v>
      </c>
      <c r="I56" s="23" t="s">
        <v>0</v>
      </c>
      <c r="J56" s="23" t="s">
        <v>0</v>
      </c>
      <c r="K56" s="24">
        <v>0</v>
      </c>
      <c r="L56" s="24" t="s">
        <v>0</v>
      </c>
    </row>
    <row r="57" spans="1:12" x14ac:dyDescent="0.2">
      <c r="A57" s="84" t="s">
        <v>65</v>
      </c>
      <c r="B57" s="84"/>
      <c r="C57" s="84"/>
      <c r="D57" s="84"/>
      <c r="E57" s="84"/>
      <c r="F57" s="84"/>
      <c r="G57" s="84"/>
      <c r="H57" s="23">
        <v>255040.18</v>
      </c>
      <c r="I57" s="23" t="s">
        <v>0</v>
      </c>
      <c r="J57" s="23">
        <v>242410.05</v>
      </c>
      <c r="K57" s="24">
        <v>95.05</v>
      </c>
      <c r="L57" s="24" t="s">
        <v>0</v>
      </c>
    </row>
    <row r="58" spans="1:12" x14ac:dyDescent="0.2">
      <c r="A58" s="84" t="s">
        <v>66</v>
      </c>
      <c r="B58" s="84"/>
      <c r="C58" s="84"/>
      <c r="D58" s="84"/>
      <c r="E58" s="84"/>
      <c r="F58" s="84"/>
      <c r="G58" s="84"/>
      <c r="H58" s="23">
        <v>17042.55</v>
      </c>
      <c r="I58" s="23" t="s">
        <v>0</v>
      </c>
      <c r="J58" s="23" t="s">
        <v>0</v>
      </c>
      <c r="K58" s="24">
        <v>0</v>
      </c>
      <c r="L58" s="24" t="s">
        <v>0</v>
      </c>
    </row>
    <row r="59" spans="1:12" x14ac:dyDescent="0.2">
      <c r="A59" s="84" t="s">
        <v>67</v>
      </c>
      <c r="B59" s="84"/>
      <c r="C59" s="84"/>
      <c r="D59" s="84"/>
      <c r="E59" s="84"/>
      <c r="F59" s="84"/>
      <c r="G59" s="84"/>
      <c r="H59" s="23">
        <v>17042.55</v>
      </c>
      <c r="I59" s="23" t="s">
        <v>0</v>
      </c>
      <c r="J59" s="23" t="s">
        <v>0</v>
      </c>
      <c r="K59" s="24">
        <v>0</v>
      </c>
      <c r="L59" s="24" t="s">
        <v>0</v>
      </c>
    </row>
    <row r="60" spans="1:12" x14ac:dyDescent="0.2">
      <c r="A60" s="83" t="s">
        <v>68</v>
      </c>
      <c r="B60" s="83"/>
      <c r="C60" s="83"/>
      <c r="D60" s="83"/>
      <c r="E60" s="83"/>
      <c r="F60" s="83"/>
      <c r="G60" s="83"/>
      <c r="H60" s="21">
        <v>126.69</v>
      </c>
      <c r="I60" s="21">
        <v>30265</v>
      </c>
      <c r="J60" s="21">
        <v>22938.880000000001</v>
      </c>
      <c r="K60" s="22">
        <v>18106.310000000001</v>
      </c>
      <c r="L60" s="22">
        <v>75.790000000000006</v>
      </c>
    </row>
    <row r="61" spans="1:12" x14ac:dyDescent="0.2">
      <c r="A61" s="84" t="s">
        <v>69</v>
      </c>
      <c r="B61" s="84"/>
      <c r="C61" s="84"/>
      <c r="D61" s="84"/>
      <c r="E61" s="84"/>
      <c r="F61" s="84"/>
      <c r="G61" s="84"/>
      <c r="H61" s="23">
        <v>126.69</v>
      </c>
      <c r="I61" s="23" t="s">
        <v>0</v>
      </c>
      <c r="J61" s="23">
        <v>790.72</v>
      </c>
      <c r="K61" s="24">
        <v>624.14</v>
      </c>
      <c r="L61" s="24" t="s">
        <v>0</v>
      </c>
    </row>
    <row r="62" spans="1:12" x14ac:dyDescent="0.2">
      <c r="A62" s="84" t="s">
        <v>592</v>
      </c>
      <c r="B62" s="84"/>
      <c r="C62" s="84"/>
      <c r="D62" s="84"/>
      <c r="E62" s="84"/>
      <c r="F62" s="84"/>
      <c r="G62" s="84"/>
      <c r="H62" s="23" t="s">
        <v>0</v>
      </c>
      <c r="I62" s="23" t="s">
        <v>0</v>
      </c>
      <c r="J62" s="23">
        <v>690</v>
      </c>
      <c r="K62" s="24">
        <v>0</v>
      </c>
      <c r="L62" s="24" t="s">
        <v>0</v>
      </c>
    </row>
    <row r="63" spans="1:12" x14ac:dyDescent="0.2">
      <c r="A63" s="84" t="s">
        <v>70</v>
      </c>
      <c r="B63" s="84"/>
      <c r="C63" s="84"/>
      <c r="D63" s="84"/>
      <c r="E63" s="84"/>
      <c r="F63" s="84"/>
      <c r="G63" s="84"/>
      <c r="H63" s="23">
        <v>126.69</v>
      </c>
      <c r="I63" s="23" t="s">
        <v>0</v>
      </c>
      <c r="J63" s="23">
        <v>100.72</v>
      </c>
      <c r="K63" s="24">
        <v>79.5</v>
      </c>
      <c r="L63" s="24" t="s">
        <v>0</v>
      </c>
    </row>
    <row r="64" spans="1:12" x14ac:dyDescent="0.2">
      <c r="A64" s="84" t="s">
        <v>568</v>
      </c>
      <c r="B64" s="84"/>
      <c r="C64" s="84"/>
      <c r="D64" s="84"/>
      <c r="E64" s="84"/>
      <c r="F64" s="84"/>
      <c r="G64" s="84"/>
      <c r="H64" s="23" t="s">
        <v>0</v>
      </c>
      <c r="I64" s="23" t="s">
        <v>0</v>
      </c>
      <c r="J64" s="23">
        <v>22148.16</v>
      </c>
      <c r="K64" s="24">
        <v>0</v>
      </c>
      <c r="L64" s="24" t="s">
        <v>0</v>
      </c>
    </row>
    <row r="65" spans="1:12" x14ac:dyDescent="0.2">
      <c r="A65" s="84" t="s">
        <v>569</v>
      </c>
      <c r="B65" s="84"/>
      <c r="C65" s="84"/>
      <c r="D65" s="84"/>
      <c r="E65" s="84"/>
      <c r="F65" s="84"/>
      <c r="G65" s="84"/>
      <c r="H65" s="23" t="s">
        <v>0</v>
      </c>
      <c r="I65" s="23" t="s">
        <v>0</v>
      </c>
      <c r="J65" s="23">
        <v>22148.16</v>
      </c>
      <c r="K65" s="24">
        <v>0</v>
      </c>
      <c r="L65" s="24" t="s">
        <v>0</v>
      </c>
    </row>
    <row r="66" spans="1:12" x14ac:dyDescent="0.2">
      <c r="A66" s="98" t="s">
        <v>6</v>
      </c>
      <c r="B66" s="98"/>
      <c r="C66" s="98"/>
      <c r="D66" s="98"/>
      <c r="E66" s="98"/>
      <c r="F66" s="98"/>
      <c r="G66" s="98"/>
      <c r="H66" s="27">
        <v>949601.76</v>
      </c>
      <c r="I66" s="27">
        <v>3547771</v>
      </c>
      <c r="J66" s="27">
        <v>899126</v>
      </c>
      <c r="K66" s="28">
        <v>94.68</v>
      </c>
      <c r="L66" s="28">
        <v>25.34</v>
      </c>
    </row>
    <row r="67" spans="1:12" s="19" customFormat="1" ht="13.15" customHeight="1" x14ac:dyDescent="0.2">
      <c r="A67" s="83" t="s">
        <v>71</v>
      </c>
      <c r="B67" s="83"/>
      <c r="C67" s="83"/>
      <c r="D67" s="83"/>
      <c r="E67" s="83"/>
      <c r="F67" s="83"/>
      <c r="G67" s="83"/>
      <c r="H67" s="21">
        <v>946468.64</v>
      </c>
      <c r="I67" s="21">
        <v>3517771</v>
      </c>
      <c r="J67" s="21">
        <v>893114</v>
      </c>
      <c r="K67" s="22">
        <v>94.36</v>
      </c>
      <c r="L67" s="22">
        <v>25.39</v>
      </c>
    </row>
    <row r="68" spans="1:12" x14ac:dyDescent="0.2">
      <c r="A68" s="84" t="s">
        <v>72</v>
      </c>
      <c r="B68" s="84"/>
      <c r="C68" s="84"/>
      <c r="D68" s="84"/>
      <c r="E68" s="84"/>
      <c r="F68" s="84"/>
      <c r="G68" s="84"/>
      <c r="H68" s="23">
        <v>946468.64</v>
      </c>
      <c r="I68" s="23" t="s">
        <v>0</v>
      </c>
      <c r="J68" s="23">
        <v>893114</v>
      </c>
      <c r="K68" s="24">
        <v>94.36</v>
      </c>
      <c r="L68" s="24" t="s">
        <v>0</v>
      </c>
    </row>
    <row r="69" spans="1:12" x14ac:dyDescent="0.2">
      <c r="A69" s="84" t="s">
        <v>73</v>
      </c>
      <c r="B69" s="84"/>
      <c r="C69" s="84"/>
      <c r="D69" s="84"/>
      <c r="E69" s="84"/>
      <c r="F69" s="84"/>
      <c r="G69" s="84"/>
      <c r="H69" s="23">
        <v>946468.64</v>
      </c>
      <c r="I69" s="23" t="s">
        <v>0</v>
      </c>
      <c r="J69" s="23">
        <v>893114</v>
      </c>
      <c r="K69" s="24">
        <v>94.36</v>
      </c>
      <c r="L69" s="24" t="s">
        <v>0</v>
      </c>
    </row>
    <row r="70" spans="1:12" x14ac:dyDescent="0.2">
      <c r="A70" s="83" t="s">
        <v>74</v>
      </c>
      <c r="B70" s="83"/>
      <c r="C70" s="83"/>
      <c r="D70" s="83"/>
      <c r="E70" s="83"/>
      <c r="F70" s="83"/>
      <c r="G70" s="83"/>
      <c r="H70" s="21">
        <v>3133.12</v>
      </c>
      <c r="I70" s="21">
        <v>30000</v>
      </c>
      <c r="J70" s="21">
        <v>6012</v>
      </c>
      <c r="K70" s="22">
        <v>191.89</v>
      </c>
      <c r="L70" s="22">
        <v>20.04</v>
      </c>
    </row>
    <row r="71" spans="1:12" x14ac:dyDescent="0.2">
      <c r="A71" s="84" t="s">
        <v>505</v>
      </c>
      <c r="B71" s="84"/>
      <c r="C71" s="84"/>
      <c r="D71" s="84"/>
      <c r="E71" s="84"/>
      <c r="F71" s="84"/>
      <c r="G71" s="84"/>
      <c r="H71" s="23">
        <v>3133.12</v>
      </c>
      <c r="I71" s="23" t="s">
        <v>0</v>
      </c>
      <c r="J71" s="23">
        <v>6012</v>
      </c>
      <c r="K71" s="24">
        <v>191.89</v>
      </c>
      <c r="L71" s="24" t="s">
        <v>0</v>
      </c>
    </row>
    <row r="72" spans="1:12" x14ac:dyDescent="0.2">
      <c r="A72" s="84" t="s">
        <v>506</v>
      </c>
      <c r="B72" s="84"/>
      <c r="C72" s="84"/>
      <c r="D72" s="84"/>
      <c r="E72" s="84"/>
      <c r="F72" s="84"/>
      <c r="G72" s="84"/>
      <c r="H72" s="23">
        <v>3133.12</v>
      </c>
      <c r="I72" s="23" t="s">
        <v>0</v>
      </c>
      <c r="J72" s="23">
        <v>6012</v>
      </c>
      <c r="K72" s="24">
        <v>191.89</v>
      </c>
      <c r="L72" s="24" t="s">
        <v>0</v>
      </c>
    </row>
    <row r="73" spans="1:12" x14ac:dyDescent="0.2">
      <c r="A73" s="98" t="s">
        <v>8</v>
      </c>
      <c r="B73" s="98"/>
      <c r="C73" s="98"/>
      <c r="D73" s="98"/>
      <c r="E73" s="98"/>
      <c r="F73" s="98"/>
      <c r="G73" s="98"/>
      <c r="H73" s="27">
        <v>2421005.37</v>
      </c>
      <c r="I73" s="27">
        <v>7399697</v>
      </c>
      <c r="J73" s="27">
        <v>2923247.54</v>
      </c>
      <c r="K73" s="28">
        <v>120.75</v>
      </c>
      <c r="L73" s="28">
        <v>39.5</v>
      </c>
    </row>
    <row r="74" spans="1:12" x14ac:dyDescent="0.2">
      <c r="A74" s="83" t="s">
        <v>75</v>
      </c>
      <c r="B74" s="83"/>
      <c r="C74" s="83"/>
      <c r="D74" s="83"/>
      <c r="E74" s="83"/>
      <c r="F74" s="83"/>
      <c r="G74" s="83"/>
      <c r="H74" s="21">
        <v>268488.76</v>
      </c>
      <c r="I74" s="21">
        <v>853250</v>
      </c>
      <c r="J74" s="21">
        <v>339457.09</v>
      </c>
      <c r="K74" s="22">
        <v>126.43</v>
      </c>
      <c r="L74" s="22">
        <v>39.78</v>
      </c>
    </row>
    <row r="75" spans="1:12" x14ac:dyDescent="0.2">
      <c r="A75" s="84" t="s">
        <v>76</v>
      </c>
      <c r="B75" s="84"/>
      <c r="C75" s="84"/>
      <c r="D75" s="84"/>
      <c r="E75" s="84"/>
      <c r="F75" s="84"/>
      <c r="G75" s="84"/>
      <c r="H75" s="23">
        <v>200833.69</v>
      </c>
      <c r="I75" s="23" t="s">
        <v>0</v>
      </c>
      <c r="J75" s="23">
        <v>240278.41</v>
      </c>
      <c r="K75" s="24">
        <v>119.64</v>
      </c>
      <c r="L75" s="24" t="s">
        <v>0</v>
      </c>
    </row>
    <row r="76" spans="1:12" x14ac:dyDescent="0.2">
      <c r="A76" s="84" t="s">
        <v>77</v>
      </c>
      <c r="B76" s="84"/>
      <c r="C76" s="84"/>
      <c r="D76" s="84"/>
      <c r="E76" s="84"/>
      <c r="F76" s="84"/>
      <c r="G76" s="84"/>
      <c r="H76" s="23">
        <v>200833.69</v>
      </c>
      <c r="I76" s="23" t="s">
        <v>0</v>
      </c>
      <c r="J76" s="23">
        <v>240278.41</v>
      </c>
      <c r="K76" s="24">
        <v>119.64</v>
      </c>
      <c r="L76" s="24" t="s">
        <v>0</v>
      </c>
    </row>
    <row r="77" spans="1:12" x14ac:dyDescent="0.2">
      <c r="A77" s="84" t="s">
        <v>78</v>
      </c>
      <c r="B77" s="84"/>
      <c r="C77" s="84"/>
      <c r="D77" s="84"/>
      <c r="E77" s="84"/>
      <c r="F77" s="84"/>
      <c r="G77" s="84"/>
      <c r="H77" s="23">
        <v>34517.5</v>
      </c>
      <c r="I77" s="23" t="s">
        <v>0</v>
      </c>
      <c r="J77" s="23">
        <v>60364.28</v>
      </c>
      <c r="K77" s="24">
        <v>174.88</v>
      </c>
      <c r="L77" s="24" t="s">
        <v>0</v>
      </c>
    </row>
    <row r="78" spans="1:12" s="19" customFormat="1" ht="13.15" customHeight="1" x14ac:dyDescent="0.2">
      <c r="A78" s="84" t="s">
        <v>79</v>
      </c>
      <c r="B78" s="84"/>
      <c r="C78" s="84"/>
      <c r="D78" s="84"/>
      <c r="E78" s="84"/>
      <c r="F78" s="84"/>
      <c r="G78" s="84"/>
      <c r="H78" s="23">
        <v>34517.5</v>
      </c>
      <c r="I78" s="23" t="s">
        <v>0</v>
      </c>
      <c r="J78" s="23">
        <v>60364.28</v>
      </c>
      <c r="K78" s="24">
        <v>174.88</v>
      </c>
      <c r="L78" s="24" t="s">
        <v>0</v>
      </c>
    </row>
    <row r="79" spans="1:12" x14ac:dyDescent="0.2">
      <c r="A79" s="84" t="s">
        <v>80</v>
      </c>
      <c r="B79" s="84"/>
      <c r="C79" s="84"/>
      <c r="D79" s="84"/>
      <c r="E79" s="84"/>
      <c r="F79" s="84"/>
      <c r="G79" s="84"/>
      <c r="H79" s="23">
        <v>33137.57</v>
      </c>
      <c r="I79" s="23" t="s">
        <v>0</v>
      </c>
      <c r="J79" s="23">
        <v>38814.400000000001</v>
      </c>
      <c r="K79" s="24">
        <v>117.13</v>
      </c>
      <c r="L79" s="24" t="s">
        <v>0</v>
      </c>
    </row>
    <row r="80" spans="1:12" x14ac:dyDescent="0.2">
      <c r="A80" s="84" t="s">
        <v>81</v>
      </c>
      <c r="B80" s="84"/>
      <c r="C80" s="84"/>
      <c r="D80" s="84"/>
      <c r="E80" s="84"/>
      <c r="F80" s="84"/>
      <c r="G80" s="84"/>
      <c r="H80" s="23">
        <v>33137.57</v>
      </c>
      <c r="I80" s="23" t="s">
        <v>0</v>
      </c>
      <c r="J80" s="23">
        <v>38814.400000000001</v>
      </c>
      <c r="K80" s="24">
        <v>117.13</v>
      </c>
      <c r="L80" s="24" t="s">
        <v>0</v>
      </c>
    </row>
    <row r="81" spans="1:12" x14ac:dyDescent="0.2">
      <c r="A81" s="83" t="s">
        <v>82</v>
      </c>
      <c r="B81" s="83"/>
      <c r="C81" s="83"/>
      <c r="D81" s="83"/>
      <c r="E81" s="83"/>
      <c r="F81" s="83"/>
      <c r="G81" s="83"/>
      <c r="H81" s="21">
        <v>1235984.79</v>
      </c>
      <c r="I81" s="21">
        <v>3664242</v>
      </c>
      <c r="J81" s="21">
        <v>1334583.27</v>
      </c>
      <c r="K81" s="22">
        <v>107.98</v>
      </c>
      <c r="L81" s="22">
        <v>36.42</v>
      </c>
    </row>
    <row r="82" spans="1:12" x14ac:dyDescent="0.2">
      <c r="A82" s="84" t="s">
        <v>83</v>
      </c>
      <c r="B82" s="84"/>
      <c r="C82" s="84"/>
      <c r="D82" s="84"/>
      <c r="E82" s="84"/>
      <c r="F82" s="84"/>
      <c r="G82" s="84"/>
      <c r="H82" s="23">
        <v>13962.94</v>
      </c>
      <c r="I82" s="23" t="s">
        <v>0</v>
      </c>
      <c r="J82" s="23">
        <v>13635.62</v>
      </c>
      <c r="K82" s="24">
        <v>97.66</v>
      </c>
      <c r="L82" s="24" t="s">
        <v>0</v>
      </c>
    </row>
    <row r="83" spans="1:12" x14ac:dyDescent="0.2">
      <c r="A83" s="84" t="s">
        <v>84</v>
      </c>
      <c r="B83" s="84"/>
      <c r="C83" s="84"/>
      <c r="D83" s="84"/>
      <c r="E83" s="84"/>
      <c r="F83" s="84"/>
      <c r="G83" s="84"/>
      <c r="H83" s="23">
        <v>3420.4</v>
      </c>
      <c r="I83" s="23" t="s">
        <v>0</v>
      </c>
      <c r="J83" s="23">
        <v>742.18</v>
      </c>
      <c r="K83" s="24">
        <v>21.7</v>
      </c>
      <c r="L83" s="24" t="s">
        <v>0</v>
      </c>
    </row>
    <row r="84" spans="1:12" x14ac:dyDescent="0.2">
      <c r="A84" s="84" t="s">
        <v>85</v>
      </c>
      <c r="B84" s="84"/>
      <c r="C84" s="84"/>
      <c r="D84" s="84"/>
      <c r="E84" s="84"/>
      <c r="F84" s="84"/>
      <c r="G84" s="84"/>
      <c r="H84" s="23">
        <v>9458.82</v>
      </c>
      <c r="I84" s="23" t="s">
        <v>0</v>
      </c>
      <c r="J84" s="23">
        <v>12099.6</v>
      </c>
      <c r="K84" s="24">
        <v>127.92</v>
      </c>
      <c r="L84" s="24" t="s">
        <v>0</v>
      </c>
    </row>
    <row r="85" spans="1:12" x14ac:dyDescent="0.2">
      <c r="A85" s="84" t="s">
        <v>86</v>
      </c>
      <c r="B85" s="84"/>
      <c r="C85" s="84"/>
      <c r="D85" s="84"/>
      <c r="E85" s="84"/>
      <c r="F85" s="84"/>
      <c r="G85" s="84"/>
      <c r="H85" s="23">
        <v>1083.72</v>
      </c>
      <c r="I85" s="23" t="s">
        <v>0</v>
      </c>
      <c r="J85" s="23">
        <v>793.84</v>
      </c>
      <c r="K85" s="24">
        <v>73.25</v>
      </c>
      <c r="L85" s="24" t="s">
        <v>0</v>
      </c>
    </row>
    <row r="86" spans="1:12" x14ac:dyDescent="0.2">
      <c r="A86" s="84" t="s">
        <v>87</v>
      </c>
      <c r="B86" s="84"/>
      <c r="C86" s="84"/>
      <c r="D86" s="84"/>
      <c r="E86" s="84"/>
      <c r="F86" s="84"/>
      <c r="G86" s="84"/>
      <c r="H86" s="23">
        <v>102828.81</v>
      </c>
      <c r="I86" s="23" t="s">
        <v>0</v>
      </c>
      <c r="J86" s="23">
        <v>74695.92</v>
      </c>
      <c r="K86" s="24">
        <v>72.64</v>
      </c>
      <c r="L86" s="24" t="s">
        <v>0</v>
      </c>
    </row>
    <row r="87" spans="1:12" x14ac:dyDescent="0.2">
      <c r="A87" s="84" t="s">
        <v>88</v>
      </c>
      <c r="B87" s="84"/>
      <c r="C87" s="84"/>
      <c r="D87" s="84"/>
      <c r="E87" s="84"/>
      <c r="F87" s="84"/>
      <c r="G87" s="84"/>
      <c r="H87" s="23">
        <v>4287.97</v>
      </c>
      <c r="I87" s="23" t="s">
        <v>0</v>
      </c>
      <c r="J87" s="23">
        <v>10858.92</v>
      </c>
      <c r="K87" s="24">
        <v>253.24</v>
      </c>
      <c r="L87" s="24" t="s">
        <v>0</v>
      </c>
    </row>
    <row r="88" spans="1:12" x14ac:dyDescent="0.2">
      <c r="A88" s="84" t="s">
        <v>89</v>
      </c>
      <c r="B88" s="84"/>
      <c r="C88" s="84"/>
      <c r="D88" s="84"/>
      <c r="E88" s="84"/>
      <c r="F88" s="84"/>
      <c r="G88" s="84"/>
      <c r="H88" s="23">
        <v>2962.33</v>
      </c>
      <c r="I88" s="23" t="s">
        <v>0</v>
      </c>
      <c r="J88" s="23">
        <v>4745.58</v>
      </c>
      <c r="K88" s="24">
        <v>160.19999999999999</v>
      </c>
      <c r="L88" s="24" t="s">
        <v>0</v>
      </c>
    </row>
    <row r="89" spans="1:12" x14ac:dyDescent="0.2">
      <c r="A89" s="84" t="s">
        <v>90</v>
      </c>
      <c r="B89" s="84"/>
      <c r="C89" s="84"/>
      <c r="D89" s="84"/>
      <c r="E89" s="84"/>
      <c r="F89" s="84"/>
      <c r="G89" s="84"/>
      <c r="H89" s="23">
        <v>87883.97</v>
      </c>
      <c r="I89" s="23" t="s">
        <v>0</v>
      </c>
      <c r="J89" s="23">
        <v>54991.22</v>
      </c>
      <c r="K89" s="24">
        <v>62.57</v>
      </c>
      <c r="L89" s="24" t="s">
        <v>0</v>
      </c>
    </row>
    <row r="90" spans="1:12" x14ac:dyDescent="0.2">
      <c r="A90" s="84" t="s">
        <v>91</v>
      </c>
      <c r="B90" s="84"/>
      <c r="C90" s="84"/>
      <c r="D90" s="84"/>
      <c r="E90" s="84"/>
      <c r="F90" s="84"/>
      <c r="G90" s="84"/>
      <c r="H90" s="23">
        <v>4344.2</v>
      </c>
      <c r="I90" s="23" t="s">
        <v>0</v>
      </c>
      <c r="J90" s="23">
        <v>332.28</v>
      </c>
      <c r="K90" s="24">
        <v>7.65</v>
      </c>
      <c r="L90" s="24" t="s">
        <v>0</v>
      </c>
    </row>
    <row r="91" spans="1:12" x14ac:dyDescent="0.2">
      <c r="A91" s="84" t="s">
        <v>92</v>
      </c>
      <c r="B91" s="84"/>
      <c r="C91" s="84"/>
      <c r="D91" s="84"/>
      <c r="E91" s="84"/>
      <c r="F91" s="84"/>
      <c r="G91" s="84"/>
      <c r="H91" s="23">
        <v>2435.46</v>
      </c>
      <c r="I91" s="23" t="s">
        <v>0</v>
      </c>
      <c r="J91" s="23">
        <v>1129.07</v>
      </c>
      <c r="K91" s="24">
        <v>46.36</v>
      </c>
      <c r="L91" s="24" t="s">
        <v>0</v>
      </c>
    </row>
    <row r="92" spans="1:12" x14ac:dyDescent="0.2">
      <c r="A92" s="84" t="s">
        <v>507</v>
      </c>
      <c r="B92" s="84"/>
      <c r="C92" s="84"/>
      <c r="D92" s="84"/>
      <c r="E92" s="84"/>
      <c r="F92" s="84"/>
      <c r="G92" s="84"/>
      <c r="H92" s="23">
        <v>914.88</v>
      </c>
      <c r="I92" s="23" t="s">
        <v>0</v>
      </c>
      <c r="J92" s="23">
        <v>2638.85</v>
      </c>
      <c r="K92" s="24">
        <v>288.44</v>
      </c>
      <c r="L92" s="24" t="s">
        <v>0</v>
      </c>
    </row>
    <row r="93" spans="1:12" x14ac:dyDescent="0.2">
      <c r="A93" s="84" t="s">
        <v>93</v>
      </c>
      <c r="B93" s="84"/>
      <c r="C93" s="84"/>
      <c r="D93" s="84"/>
      <c r="E93" s="84"/>
      <c r="F93" s="84"/>
      <c r="G93" s="84"/>
      <c r="H93" s="23">
        <v>1075579.3899999999</v>
      </c>
      <c r="I93" s="23" t="s">
        <v>0</v>
      </c>
      <c r="J93" s="23">
        <v>1196948.77</v>
      </c>
      <c r="K93" s="24">
        <v>111.28</v>
      </c>
      <c r="L93" s="24" t="s">
        <v>0</v>
      </c>
    </row>
    <row r="94" spans="1:12" x14ac:dyDescent="0.2">
      <c r="A94" s="84" t="s">
        <v>94</v>
      </c>
      <c r="B94" s="84"/>
      <c r="C94" s="84"/>
      <c r="D94" s="84"/>
      <c r="E94" s="84"/>
      <c r="F94" s="84"/>
      <c r="G94" s="84"/>
      <c r="H94" s="23">
        <v>16440.72</v>
      </c>
      <c r="I94" s="23" t="s">
        <v>0</v>
      </c>
      <c r="J94" s="23">
        <v>28651.15</v>
      </c>
      <c r="K94" s="24">
        <v>174.27</v>
      </c>
      <c r="L94" s="24" t="s">
        <v>0</v>
      </c>
    </row>
    <row r="95" spans="1:12" x14ac:dyDescent="0.2">
      <c r="A95" s="84" t="s">
        <v>95</v>
      </c>
      <c r="B95" s="84"/>
      <c r="C95" s="84"/>
      <c r="D95" s="84"/>
      <c r="E95" s="84"/>
      <c r="F95" s="84"/>
      <c r="G95" s="84"/>
      <c r="H95" s="23">
        <v>513765.44</v>
      </c>
      <c r="I95" s="23" t="s">
        <v>0</v>
      </c>
      <c r="J95" s="23">
        <v>685027.4</v>
      </c>
      <c r="K95" s="24">
        <v>133.33000000000001</v>
      </c>
      <c r="L95" s="24" t="s">
        <v>0</v>
      </c>
    </row>
    <row r="96" spans="1:12" x14ac:dyDescent="0.2">
      <c r="A96" s="84" t="s">
        <v>96</v>
      </c>
      <c r="B96" s="84"/>
      <c r="C96" s="84"/>
      <c r="D96" s="84"/>
      <c r="E96" s="84"/>
      <c r="F96" s="84"/>
      <c r="G96" s="84"/>
      <c r="H96" s="23">
        <v>68494.990000000005</v>
      </c>
      <c r="I96" s="23" t="s">
        <v>0</v>
      </c>
      <c r="J96" s="23">
        <v>82680.509999999995</v>
      </c>
      <c r="K96" s="24">
        <v>120.71</v>
      </c>
      <c r="L96" s="24" t="s">
        <v>0</v>
      </c>
    </row>
    <row r="97" spans="1:12" x14ac:dyDescent="0.2">
      <c r="A97" s="84" t="s">
        <v>97</v>
      </c>
      <c r="B97" s="84"/>
      <c r="C97" s="84"/>
      <c r="D97" s="84"/>
      <c r="E97" s="84"/>
      <c r="F97" s="84"/>
      <c r="G97" s="84"/>
      <c r="H97" s="23">
        <v>32762.21</v>
      </c>
      <c r="I97" s="23" t="s">
        <v>0</v>
      </c>
      <c r="J97" s="23">
        <v>29908.71</v>
      </c>
      <c r="K97" s="24">
        <v>91.29</v>
      </c>
      <c r="L97" s="24" t="s">
        <v>0</v>
      </c>
    </row>
    <row r="98" spans="1:12" x14ac:dyDescent="0.2">
      <c r="A98" s="84" t="s">
        <v>98</v>
      </c>
      <c r="B98" s="84"/>
      <c r="C98" s="84"/>
      <c r="D98" s="84"/>
      <c r="E98" s="84"/>
      <c r="F98" s="84"/>
      <c r="G98" s="84"/>
      <c r="H98" s="23">
        <v>13481.47</v>
      </c>
      <c r="I98" s="23" t="s">
        <v>0</v>
      </c>
      <c r="J98" s="23">
        <v>13313.18</v>
      </c>
      <c r="K98" s="24">
        <v>98.75</v>
      </c>
      <c r="L98" s="24" t="s">
        <v>0</v>
      </c>
    </row>
    <row r="99" spans="1:12" x14ac:dyDescent="0.2">
      <c r="A99" s="84" t="s">
        <v>99</v>
      </c>
      <c r="B99" s="84"/>
      <c r="C99" s="84"/>
      <c r="D99" s="84"/>
      <c r="E99" s="84"/>
      <c r="F99" s="84"/>
      <c r="G99" s="84"/>
      <c r="H99" s="23">
        <v>838.98</v>
      </c>
      <c r="I99" s="23" t="s">
        <v>0</v>
      </c>
      <c r="J99" s="23">
        <v>4141.08</v>
      </c>
      <c r="K99" s="24">
        <v>493.59</v>
      </c>
      <c r="L99" s="24" t="s">
        <v>0</v>
      </c>
    </row>
    <row r="100" spans="1:12" x14ac:dyDescent="0.2">
      <c r="A100" s="84" t="s">
        <v>100</v>
      </c>
      <c r="B100" s="84"/>
      <c r="C100" s="84"/>
      <c r="D100" s="84"/>
      <c r="E100" s="84"/>
      <c r="F100" s="84"/>
      <c r="G100" s="84"/>
      <c r="H100" s="23">
        <v>354623.39</v>
      </c>
      <c r="I100" s="23" t="s">
        <v>0</v>
      </c>
      <c r="J100" s="23">
        <v>284606.14</v>
      </c>
      <c r="K100" s="24">
        <v>80.260000000000005</v>
      </c>
      <c r="L100" s="24" t="s">
        <v>0</v>
      </c>
    </row>
    <row r="101" spans="1:12" x14ac:dyDescent="0.2">
      <c r="A101" s="84" t="s">
        <v>101</v>
      </c>
      <c r="B101" s="84"/>
      <c r="C101" s="84"/>
      <c r="D101" s="84"/>
      <c r="E101" s="84"/>
      <c r="F101" s="84"/>
      <c r="G101" s="84"/>
      <c r="H101" s="23">
        <v>11219.16</v>
      </c>
      <c r="I101" s="23" t="s">
        <v>0</v>
      </c>
      <c r="J101" s="23">
        <v>12392.39</v>
      </c>
      <c r="K101" s="24">
        <v>110.46</v>
      </c>
      <c r="L101" s="24" t="s">
        <v>0</v>
      </c>
    </row>
    <row r="102" spans="1:12" x14ac:dyDescent="0.2">
      <c r="A102" s="84" t="s">
        <v>102</v>
      </c>
      <c r="B102" s="84"/>
      <c r="C102" s="84"/>
      <c r="D102" s="84"/>
      <c r="E102" s="84"/>
      <c r="F102" s="84"/>
      <c r="G102" s="84"/>
      <c r="H102" s="23">
        <v>63953.03</v>
      </c>
      <c r="I102" s="23" t="s">
        <v>0</v>
      </c>
      <c r="J102" s="23">
        <v>56228.21</v>
      </c>
      <c r="K102" s="24">
        <v>87.92</v>
      </c>
      <c r="L102" s="24" t="s">
        <v>0</v>
      </c>
    </row>
    <row r="103" spans="1:12" x14ac:dyDescent="0.2">
      <c r="A103" s="84" t="s">
        <v>103</v>
      </c>
      <c r="B103" s="84"/>
      <c r="C103" s="84"/>
      <c r="D103" s="84"/>
      <c r="E103" s="84"/>
      <c r="F103" s="84"/>
      <c r="G103" s="84"/>
      <c r="H103" s="23">
        <v>410.54</v>
      </c>
      <c r="I103" s="23" t="s">
        <v>0</v>
      </c>
      <c r="J103" s="23">
        <v>579.23</v>
      </c>
      <c r="K103" s="24">
        <v>141.09</v>
      </c>
      <c r="L103" s="24" t="s">
        <v>0</v>
      </c>
    </row>
    <row r="104" spans="1:12" x14ac:dyDescent="0.2">
      <c r="A104" s="84" t="s">
        <v>104</v>
      </c>
      <c r="B104" s="84"/>
      <c r="C104" s="84"/>
      <c r="D104" s="84"/>
      <c r="E104" s="84"/>
      <c r="F104" s="84"/>
      <c r="G104" s="84"/>
      <c r="H104" s="23">
        <v>410.54</v>
      </c>
      <c r="I104" s="23" t="s">
        <v>0</v>
      </c>
      <c r="J104" s="23">
        <v>579.23</v>
      </c>
      <c r="K104" s="24">
        <v>141.09</v>
      </c>
      <c r="L104" s="24" t="s">
        <v>0</v>
      </c>
    </row>
    <row r="105" spans="1:12" x14ac:dyDescent="0.2">
      <c r="A105" s="84" t="s">
        <v>105</v>
      </c>
      <c r="B105" s="84"/>
      <c r="C105" s="84"/>
      <c r="D105" s="84"/>
      <c r="E105" s="84"/>
      <c r="F105" s="84"/>
      <c r="G105" s="84"/>
      <c r="H105" s="23">
        <v>43203.11</v>
      </c>
      <c r="I105" s="23" t="s">
        <v>0</v>
      </c>
      <c r="J105" s="23">
        <v>48723.73</v>
      </c>
      <c r="K105" s="24">
        <v>112.78</v>
      </c>
      <c r="L105" s="24" t="s">
        <v>0</v>
      </c>
    </row>
    <row r="106" spans="1:12" x14ac:dyDescent="0.2">
      <c r="A106" s="84" t="s">
        <v>106</v>
      </c>
      <c r="B106" s="84"/>
      <c r="C106" s="84"/>
      <c r="D106" s="84"/>
      <c r="E106" s="84"/>
      <c r="F106" s="84"/>
      <c r="G106" s="84"/>
      <c r="H106" s="23">
        <v>9103.5300000000007</v>
      </c>
      <c r="I106" s="23" t="s">
        <v>0</v>
      </c>
      <c r="J106" s="23">
        <v>11382.51</v>
      </c>
      <c r="K106" s="24">
        <v>125.03</v>
      </c>
      <c r="L106" s="24" t="s">
        <v>0</v>
      </c>
    </row>
    <row r="107" spans="1:12" x14ac:dyDescent="0.2">
      <c r="A107" s="84" t="s">
        <v>107</v>
      </c>
      <c r="B107" s="84"/>
      <c r="C107" s="84"/>
      <c r="D107" s="84"/>
      <c r="E107" s="84"/>
      <c r="F107" s="84"/>
      <c r="G107" s="84"/>
      <c r="H107" s="23">
        <v>3079.7</v>
      </c>
      <c r="I107" s="23" t="s">
        <v>0</v>
      </c>
      <c r="J107" s="23">
        <v>7314.47</v>
      </c>
      <c r="K107" s="24">
        <v>237.51</v>
      </c>
      <c r="L107" s="24" t="s">
        <v>0</v>
      </c>
    </row>
    <row r="108" spans="1:12" x14ac:dyDescent="0.2">
      <c r="A108" s="84" t="s">
        <v>108</v>
      </c>
      <c r="B108" s="84"/>
      <c r="C108" s="84"/>
      <c r="D108" s="84"/>
      <c r="E108" s="84"/>
      <c r="F108" s="84"/>
      <c r="G108" s="84"/>
      <c r="H108" s="23">
        <v>12954.71</v>
      </c>
      <c r="I108" s="23" t="s">
        <v>0</v>
      </c>
      <c r="J108" s="23">
        <v>5467.96</v>
      </c>
      <c r="K108" s="24">
        <v>42.21</v>
      </c>
      <c r="L108" s="24" t="s">
        <v>0</v>
      </c>
    </row>
    <row r="109" spans="1:12" x14ac:dyDescent="0.2">
      <c r="A109" s="84" t="s">
        <v>109</v>
      </c>
      <c r="B109" s="84"/>
      <c r="C109" s="84"/>
      <c r="D109" s="84"/>
      <c r="E109" s="84"/>
      <c r="F109" s="84"/>
      <c r="G109" s="84"/>
      <c r="H109" s="23">
        <v>663.62</v>
      </c>
      <c r="I109" s="23" t="s">
        <v>0</v>
      </c>
      <c r="J109" s="23" t="s">
        <v>0</v>
      </c>
      <c r="K109" s="24">
        <v>0</v>
      </c>
      <c r="L109" s="24" t="s">
        <v>0</v>
      </c>
    </row>
    <row r="110" spans="1:12" x14ac:dyDescent="0.2">
      <c r="A110" s="84" t="s">
        <v>110</v>
      </c>
      <c r="B110" s="84"/>
      <c r="C110" s="84"/>
      <c r="D110" s="84"/>
      <c r="E110" s="84"/>
      <c r="F110" s="84"/>
      <c r="G110" s="84"/>
      <c r="H110" s="23">
        <v>16951.240000000002</v>
      </c>
      <c r="I110" s="23" t="s">
        <v>0</v>
      </c>
      <c r="J110" s="23">
        <v>21431.84</v>
      </c>
      <c r="K110" s="24">
        <v>126.43</v>
      </c>
      <c r="L110" s="24" t="s">
        <v>0</v>
      </c>
    </row>
    <row r="111" spans="1:12" x14ac:dyDescent="0.2">
      <c r="A111" s="84" t="s">
        <v>111</v>
      </c>
      <c r="B111" s="84"/>
      <c r="C111" s="84"/>
      <c r="D111" s="84"/>
      <c r="E111" s="84"/>
      <c r="F111" s="84"/>
      <c r="G111" s="84"/>
      <c r="H111" s="23" t="s">
        <v>0</v>
      </c>
      <c r="I111" s="23" t="s">
        <v>0</v>
      </c>
      <c r="J111" s="23">
        <v>2851.46</v>
      </c>
      <c r="K111" s="24">
        <v>0</v>
      </c>
      <c r="L111" s="24" t="s">
        <v>0</v>
      </c>
    </row>
    <row r="112" spans="1:12" x14ac:dyDescent="0.2">
      <c r="A112" s="84" t="s">
        <v>112</v>
      </c>
      <c r="B112" s="84"/>
      <c r="C112" s="84"/>
      <c r="D112" s="84"/>
      <c r="E112" s="84"/>
      <c r="F112" s="84"/>
      <c r="G112" s="84"/>
      <c r="H112" s="23">
        <v>450.31</v>
      </c>
      <c r="I112" s="23" t="s">
        <v>0</v>
      </c>
      <c r="J112" s="23">
        <v>275.49</v>
      </c>
      <c r="K112" s="24">
        <v>61.18</v>
      </c>
      <c r="L112" s="24" t="s">
        <v>0</v>
      </c>
    </row>
    <row r="113" spans="1:12" x14ac:dyDescent="0.2">
      <c r="A113" s="83" t="s">
        <v>113</v>
      </c>
      <c r="B113" s="83"/>
      <c r="C113" s="83"/>
      <c r="D113" s="83"/>
      <c r="E113" s="83"/>
      <c r="F113" s="83"/>
      <c r="G113" s="83"/>
      <c r="H113" s="21">
        <v>10304.89</v>
      </c>
      <c r="I113" s="21">
        <v>28077</v>
      </c>
      <c r="J113" s="21">
        <v>10047.33</v>
      </c>
      <c r="K113" s="22">
        <v>97.5</v>
      </c>
      <c r="L113" s="22">
        <v>35.78</v>
      </c>
    </row>
    <row r="114" spans="1:12" x14ac:dyDescent="0.2">
      <c r="A114" s="84" t="s">
        <v>114</v>
      </c>
      <c r="B114" s="84"/>
      <c r="C114" s="84"/>
      <c r="D114" s="84"/>
      <c r="E114" s="84"/>
      <c r="F114" s="84"/>
      <c r="G114" s="84"/>
      <c r="H114" s="23">
        <v>3022.64</v>
      </c>
      <c r="I114" s="23" t="s">
        <v>0</v>
      </c>
      <c r="J114" s="23">
        <v>2669.39</v>
      </c>
      <c r="K114" s="24">
        <v>88.31</v>
      </c>
      <c r="L114" s="24" t="s">
        <v>0</v>
      </c>
    </row>
    <row r="115" spans="1:12" s="29" customFormat="1" ht="25.9" customHeight="1" x14ac:dyDescent="0.2">
      <c r="A115" s="86" t="s">
        <v>581</v>
      </c>
      <c r="B115" s="86"/>
      <c r="C115" s="86"/>
      <c r="D115" s="86"/>
      <c r="E115" s="86"/>
      <c r="F115" s="86"/>
      <c r="G115" s="86"/>
      <c r="H115" s="73">
        <v>3022.64</v>
      </c>
      <c r="I115" s="73" t="s">
        <v>0</v>
      </c>
      <c r="J115" s="73">
        <v>2669.39</v>
      </c>
      <c r="K115" s="74">
        <v>88.31</v>
      </c>
      <c r="L115" s="74" t="s">
        <v>0</v>
      </c>
    </row>
    <row r="116" spans="1:12" x14ac:dyDescent="0.2">
      <c r="A116" s="84" t="s">
        <v>115</v>
      </c>
      <c r="B116" s="84"/>
      <c r="C116" s="84"/>
      <c r="D116" s="84"/>
      <c r="E116" s="84"/>
      <c r="F116" s="84"/>
      <c r="G116" s="84"/>
      <c r="H116" s="23">
        <v>7282.25</v>
      </c>
      <c r="I116" s="23" t="s">
        <v>0</v>
      </c>
      <c r="J116" s="23">
        <v>7377.94</v>
      </c>
      <c r="K116" s="24">
        <v>101.31</v>
      </c>
      <c r="L116" s="24" t="s">
        <v>0</v>
      </c>
    </row>
    <row r="117" spans="1:12" x14ac:dyDescent="0.2">
      <c r="A117" s="84" t="s">
        <v>116</v>
      </c>
      <c r="B117" s="84"/>
      <c r="C117" s="84"/>
      <c r="D117" s="84"/>
      <c r="E117" s="84"/>
      <c r="F117" s="84"/>
      <c r="G117" s="84"/>
      <c r="H117" s="23">
        <v>5611.62</v>
      </c>
      <c r="I117" s="23" t="s">
        <v>0</v>
      </c>
      <c r="J117" s="23">
        <v>5950.13</v>
      </c>
      <c r="K117" s="24">
        <v>106.03</v>
      </c>
      <c r="L117" s="24" t="s">
        <v>0</v>
      </c>
    </row>
    <row r="118" spans="1:12" x14ac:dyDescent="0.2">
      <c r="A118" s="84" t="s">
        <v>117</v>
      </c>
      <c r="B118" s="84"/>
      <c r="C118" s="84"/>
      <c r="D118" s="84"/>
      <c r="E118" s="84"/>
      <c r="F118" s="84"/>
      <c r="G118" s="84"/>
      <c r="H118" s="23">
        <v>0.02</v>
      </c>
      <c r="I118" s="23" t="s">
        <v>0</v>
      </c>
      <c r="J118" s="23" t="s">
        <v>0</v>
      </c>
      <c r="K118" s="24">
        <v>0</v>
      </c>
      <c r="L118" s="24" t="s">
        <v>0</v>
      </c>
    </row>
    <row r="119" spans="1:12" x14ac:dyDescent="0.2">
      <c r="A119" s="84" t="s">
        <v>118</v>
      </c>
      <c r="B119" s="84"/>
      <c r="C119" s="84"/>
      <c r="D119" s="84"/>
      <c r="E119" s="84"/>
      <c r="F119" s="84"/>
      <c r="G119" s="84"/>
      <c r="H119" s="23">
        <v>393.83</v>
      </c>
      <c r="I119" s="23" t="s">
        <v>0</v>
      </c>
      <c r="J119" s="23">
        <v>125.81</v>
      </c>
      <c r="K119" s="24">
        <v>31.95</v>
      </c>
      <c r="L119" s="24" t="s">
        <v>0</v>
      </c>
    </row>
    <row r="120" spans="1:12" s="29" customFormat="1" ht="13.5" customHeight="1" x14ac:dyDescent="0.2">
      <c r="A120" s="84" t="s">
        <v>119</v>
      </c>
      <c r="B120" s="84"/>
      <c r="C120" s="84"/>
      <c r="D120" s="84"/>
      <c r="E120" s="84"/>
      <c r="F120" s="84"/>
      <c r="G120" s="84"/>
      <c r="H120" s="23">
        <v>1276.78</v>
      </c>
      <c r="I120" s="23" t="s">
        <v>0</v>
      </c>
      <c r="J120" s="23">
        <v>1302</v>
      </c>
      <c r="K120" s="24">
        <v>101.98</v>
      </c>
      <c r="L120" s="24" t="s">
        <v>0</v>
      </c>
    </row>
    <row r="121" spans="1:12" x14ac:dyDescent="0.2">
      <c r="A121" s="83" t="s">
        <v>120</v>
      </c>
      <c r="B121" s="83"/>
      <c r="C121" s="83"/>
      <c r="D121" s="83"/>
      <c r="E121" s="83"/>
      <c r="F121" s="83"/>
      <c r="G121" s="83"/>
      <c r="H121" s="21">
        <v>365003.46</v>
      </c>
      <c r="I121" s="21">
        <v>895150</v>
      </c>
      <c r="J121" s="21">
        <v>426439.8</v>
      </c>
      <c r="K121" s="22">
        <v>116.83</v>
      </c>
      <c r="L121" s="22">
        <v>47.64</v>
      </c>
    </row>
    <row r="122" spans="1:12" x14ac:dyDescent="0.2">
      <c r="A122" s="84" t="s">
        <v>121</v>
      </c>
      <c r="B122" s="84"/>
      <c r="C122" s="84"/>
      <c r="D122" s="84"/>
      <c r="E122" s="84"/>
      <c r="F122" s="84"/>
      <c r="G122" s="84"/>
      <c r="H122" s="23">
        <v>310781.56</v>
      </c>
      <c r="I122" s="23" t="s">
        <v>0</v>
      </c>
      <c r="J122" s="23">
        <v>252979.8</v>
      </c>
      <c r="K122" s="24">
        <v>81.400000000000006</v>
      </c>
      <c r="L122" s="24" t="s">
        <v>0</v>
      </c>
    </row>
    <row r="123" spans="1:12" x14ac:dyDescent="0.2">
      <c r="A123" s="84" t="s">
        <v>122</v>
      </c>
      <c r="B123" s="84"/>
      <c r="C123" s="84"/>
      <c r="D123" s="84"/>
      <c r="E123" s="84"/>
      <c r="F123" s="84"/>
      <c r="G123" s="84"/>
      <c r="H123" s="23">
        <v>310781.56</v>
      </c>
      <c r="I123" s="23" t="s">
        <v>0</v>
      </c>
      <c r="J123" s="23">
        <v>252979.8</v>
      </c>
      <c r="K123" s="24">
        <v>81.400000000000006</v>
      </c>
      <c r="L123" s="24" t="s">
        <v>0</v>
      </c>
    </row>
    <row r="124" spans="1:12" x14ac:dyDescent="0.2">
      <c r="A124" s="84" t="s">
        <v>123</v>
      </c>
      <c r="B124" s="84"/>
      <c r="C124" s="84"/>
      <c r="D124" s="84"/>
      <c r="E124" s="84"/>
      <c r="F124" s="84"/>
      <c r="G124" s="84"/>
      <c r="H124" s="23">
        <v>54221.9</v>
      </c>
      <c r="I124" s="23" t="s">
        <v>0</v>
      </c>
      <c r="J124" s="23">
        <v>173460</v>
      </c>
      <c r="K124" s="24">
        <v>319.91000000000003</v>
      </c>
      <c r="L124" s="24" t="s">
        <v>0</v>
      </c>
    </row>
    <row r="125" spans="1:12" x14ac:dyDescent="0.2">
      <c r="A125" s="84" t="s">
        <v>124</v>
      </c>
      <c r="B125" s="84"/>
      <c r="C125" s="84"/>
      <c r="D125" s="84"/>
      <c r="E125" s="84"/>
      <c r="F125" s="84"/>
      <c r="G125" s="84"/>
      <c r="H125" s="23">
        <v>54221.9</v>
      </c>
      <c r="I125" s="23" t="s">
        <v>0</v>
      </c>
      <c r="J125" s="23">
        <v>173460</v>
      </c>
      <c r="K125" s="24">
        <v>319.91000000000003</v>
      </c>
      <c r="L125" s="24" t="s">
        <v>0</v>
      </c>
    </row>
    <row r="126" spans="1:12" x14ac:dyDescent="0.2">
      <c r="A126" s="83" t="s">
        <v>125</v>
      </c>
      <c r="B126" s="83"/>
      <c r="C126" s="83"/>
      <c r="D126" s="83"/>
      <c r="E126" s="83"/>
      <c r="F126" s="83"/>
      <c r="G126" s="83"/>
      <c r="H126" s="21">
        <v>192331.09</v>
      </c>
      <c r="I126" s="21">
        <v>844488</v>
      </c>
      <c r="J126" s="21">
        <v>311960.18</v>
      </c>
      <c r="K126" s="22">
        <v>162.19999999999999</v>
      </c>
      <c r="L126" s="22">
        <v>36.94</v>
      </c>
    </row>
    <row r="127" spans="1:12" x14ac:dyDescent="0.2">
      <c r="A127" s="84" t="s">
        <v>126</v>
      </c>
      <c r="B127" s="84"/>
      <c r="C127" s="84"/>
      <c r="D127" s="84"/>
      <c r="E127" s="84"/>
      <c r="F127" s="84"/>
      <c r="G127" s="84"/>
      <c r="H127" s="23">
        <v>192331.09</v>
      </c>
      <c r="I127" s="23" t="s">
        <v>0</v>
      </c>
      <c r="J127" s="23">
        <v>311960.18</v>
      </c>
      <c r="K127" s="24">
        <v>162.19999999999999</v>
      </c>
      <c r="L127" s="24" t="s">
        <v>0</v>
      </c>
    </row>
    <row r="128" spans="1:12" x14ac:dyDescent="0.2">
      <c r="A128" s="84" t="s">
        <v>127</v>
      </c>
      <c r="B128" s="84"/>
      <c r="C128" s="84"/>
      <c r="D128" s="84"/>
      <c r="E128" s="84"/>
      <c r="F128" s="84"/>
      <c r="G128" s="84"/>
      <c r="H128" s="23">
        <v>182639.26</v>
      </c>
      <c r="I128" s="23" t="s">
        <v>0</v>
      </c>
      <c r="J128" s="23">
        <v>304421.17</v>
      </c>
      <c r="K128" s="24">
        <v>166.68</v>
      </c>
      <c r="L128" s="24" t="s">
        <v>0</v>
      </c>
    </row>
    <row r="129" spans="1:12" x14ac:dyDescent="0.2">
      <c r="A129" s="84" t="s">
        <v>128</v>
      </c>
      <c r="B129" s="84"/>
      <c r="C129" s="84"/>
      <c r="D129" s="84"/>
      <c r="E129" s="84"/>
      <c r="F129" s="84"/>
      <c r="G129" s="84"/>
      <c r="H129" s="23">
        <v>3303.47</v>
      </c>
      <c r="I129" s="23" t="s">
        <v>0</v>
      </c>
      <c r="J129" s="23" t="s">
        <v>0</v>
      </c>
      <c r="K129" s="24">
        <v>0</v>
      </c>
      <c r="L129" s="24" t="s">
        <v>0</v>
      </c>
    </row>
    <row r="130" spans="1:12" x14ac:dyDescent="0.2">
      <c r="A130" s="84" t="s">
        <v>129</v>
      </c>
      <c r="B130" s="84"/>
      <c r="C130" s="84"/>
      <c r="D130" s="84"/>
      <c r="E130" s="84"/>
      <c r="F130" s="84"/>
      <c r="G130" s="84"/>
      <c r="H130" s="23">
        <v>6388.36</v>
      </c>
      <c r="I130" s="23" t="s">
        <v>0</v>
      </c>
      <c r="J130" s="23">
        <v>7539.01</v>
      </c>
      <c r="K130" s="24">
        <v>118.01</v>
      </c>
      <c r="L130" s="24" t="s">
        <v>0</v>
      </c>
    </row>
    <row r="131" spans="1:12" x14ac:dyDescent="0.2">
      <c r="A131" s="83" t="s">
        <v>130</v>
      </c>
      <c r="B131" s="83"/>
      <c r="C131" s="83"/>
      <c r="D131" s="83"/>
      <c r="E131" s="83"/>
      <c r="F131" s="83"/>
      <c r="G131" s="83"/>
      <c r="H131" s="21">
        <v>348892.38</v>
      </c>
      <c r="I131" s="21">
        <v>1114490</v>
      </c>
      <c r="J131" s="21">
        <v>500759.87</v>
      </c>
      <c r="K131" s="22">
        <v>143.53</v>
      </c>
      <c r="L131" s="22">
        <v>44.93</v>
      </c>
    </row>
    <row r="132" spans="1:12" x14ac:dyDescent="0.2">
      <c r="A132" s="84" t="s">
        <v>131</v>
      </c>
      <c r="B132" s="84"/>
      <c r="C132" s="84"/>
      <c r="D132" s="84"/>
      <c r="E132" s="84"/>
      <c r="F132" s="84"/>
      <c r="G132" s="84"/>
      <c r="H132" s="23">
        <v>327656.38</v>
      </c>
      <c r="I132" s="23" t="s">
        <v>0</v>
      </c>
      <c r="J132" s="23">
        <v>500759.87</v>
      </c>
      <c r="K132" s="24">
        <v>152.83000000000001</v>
      </c>
      <c r="L132" s="24" t="s">
        <v>0</v>
      </c>
    </row>
    <row r="133" spans="1:12" x14ac:dyDescent="0.2">
      <c r="A133" s="84" t="s">
        <v>132</v>
      </c>
      <c r="B133" s="84"/>
      <c r="C133" s="84"/>
      <c r="D133" s="84"/>
      <c r="E133" s="84"/>
      <c r="F133" s="84"/>
      <c r="G133" s="84"/>
      <c r="H133" s="23">
        <v>327656.38</v>
      </c>
      <c r="I133" s="23" t="s">
        <v>0</v>
      </c>
      <c r="J133" s="23">
        <v>500759.87</v>
      </c>
      <c r="K133" s="24">
        <v>152.83000000000001</v>
      </c>
      <c r="L133" s="24" t="s">
        <v>0</v>
      </c>
    </row>
    <row r="134" spans="1:12" x14ac:dyDescent="0.2">
      <c r="A134" s="84" t="s">
        <v>133</v>
      </c>
      <c r="B134" s="84"/>
      <c r="C134" s="84"/>
      <c r="D134" s="84"/>
      <c r="E134" s="84"/>
      <c r="F134" s="84"/>
      <c r="G134" s="84"/>
      <c r="H134" s="23">
        <v>21236</v>
      </c>
      <c r="I134" s="23" t="s">
        <v>0</v>
      </c>
      <c r="J134" s="23" t="s">
        <v>0</v>
      </c>
      <c r="K134" s="24">
        <v>0</v>
      </c>
      <c r="L134" s="24" t="s">
        <v>0</v>
      </c>
    </row>
    <row r="135" spans="1:12" s="29" customFormat="1" ht="25.9" customHeight="1" x14ac:dyDescent="0.2">
      <c r="A135" s="86" t="s">
        <v>582</v>
      </c>
      <c r="B135" s="86"/>
      <c r="C135" s="86"/>
      <c r="D135" s="86"/>
      <c r="E135" s="86"/>
      <c r="F135" s="86"/>
      <c r="G135" s="86"/>
      <c r="H135" s="73">
        <v>21236</v>
      </c>
      <c r="I135" s="73" t="s">
        <v>0</v>
      </c>
      <c r="J135" s="73" t="s">
        <v>0</v>
      </c>
      <c r="K135" s="74">
        <v>0</v>
      </c>
      <c r="L135" s="74" t="s">
        <v>0</v>
      </c>
    </row>
    <row r="136" spans="1:12" x14ac:dyDescent="0.2">
      <c r="A136" s="98" t="s">
        <v>9</v>
      </c>
      <c r="B136" s="98"/>
      <c r="C136" s="98"/>
      <c r="D136" s="98"/>
      <c r="E136" s="98"/>
      <c r="F136" s="98"/>
      <c r="G136" s="98"/>
      <c r="H136" s="27">
        <v>240282.04</v>
      </c>
      <c r="I136" s="27">
        <v>8924305</v>
      </c>
      <c r="J136" s="27">
        <v>844468.15</v>
      </c>
      <c r="K136" s="28">
        <v>351.45</v>
      </c>
      <c r="L136" s="28">
        <v>9.4600000000000009</v>
      </c>
    </row>
    <row r="137" spans="1:12" x14ac:dyDescent="0.2">
      <c r="A137" s="83" t="s">
        <v>134</v>
      </c>
      <c r="B137" s="83"/>
      <c r="C137" s="83"/>
      <c r="D137" s="83"/>
      <c r="E137" s="83"/>
      <c r="F137" s="83"/>
      <c r="G137" s="83"/>
      <c r="H137" s="21">
        <v>55082.2</v>
      </c>
      <c r="I137" s="21">
        <v>749000</v>
      </c>
      <c r="J137" s="21">
        <v>9690</v>
      </c>
      <c r="K137" s="22">
        <v>17.59</v>
      </c>
      <c r="L137" s="22">
        <v>1.29</v>
      </c>
    </row>
    <row r="138" spans="1:12" x14ac:dyDescent="0.2">
      <c r="A138" s="84" t="s">
        <v>135</v>
      </c>
      <c r="B138" s="84"/>
      <c r="C138" s="84"/>
      <c r="D138" s="84"/>
      <c r="E138" s="84"/>
      <c r="F138" s="84"/>
      <c r="G138" s="84"/>
      <c r="H138" s="23">
        <v>55082.2</v>
      </c>
      <c r="I138" s="23" t="s">
        <v>0</v>
      </c>
      <c r="J138" s="23">
        <v>9690</v>
      </c>
      <c r="K138" s="24">
        <v>17.59</v>
      </c>
      <c r="L138" s="24" t="s">
        <v>0</v>
      </c>
    </row>
    <row r="139" spans="1:12" x14ac:dyDescent="0.2">
      <c r="A139" s="84" t="s">
        <v>508</v>
      </c>
      <c r="B139" s="84"/>
      <c r="C139" s="84"/>
      <c r="D139" s="84"/>
      <c r="E139" s="84"/>
      <c r="F139" s="84"/>
      <c r="G139" s="84"/>
      <c r="H139" s="23">
        <v>55082.2</v>
      </c>
      <c r="I139" s="23" t="s">
        <v>0</v>
      </c>
      <c r="J139" s="23">
        <v>9690</v>
      </c>
      <c r="K139" s="24">
        <v>17.59</v>
      </c>
      <c r="L139" s="24" t="s">
        <v>0</v>
      </c>
    </row>
    <row r="140" spans="1:12" x14ac:dyDescent="0.2">
      <c r="A140" s="83" t="s">
        <v>136</v>
      </c>
      <c r="B140" s="83"/>
      <c r="C140" s="83"/>
      <c r="D140" s="83"/>
      <c r="E140" s="83"/>
      <c r="F140" s="83"/>
      <c r="G140" s="83"/>
      <c r="H140" s="21">
        <v>112998.2</v>
      </c>
      <c r="I140" s="21">
        <v>8150305</v>
      </c>
      <c r="J140" s="21">
        <v>810544.22</v>
      </c>
      <c r="K140" s="22">
        <v>717.31</v>
      </c>
      <c r="L140" s="22">
        <v>9.94</v>
      </c>
    </row>
    <row r="141" spans="1:12" x14ac:dyDescent="0.2">
      <c r="A141" s="84" t="s">
        <v>137</v>
      </c>
      <c r="B141" s="84"/>
      <c r="C141" s="84"/>
      <c r="D141" s="84"/>
      <c r="E141" s="84"/>
      <c r="F141" s="84"/>
      <c r="G141" s="84"/>
      <c r="H141" s="23">
        <v>15914.29</v>
      </c>
      <c r="I141" s="23" t="s">
        <v>0</v>
      </c>
      <c r="J141" s="23">
        <v>647107.89</v>
      </c>
      <c r="K141" s="24">
        <v>4066.21</v>
      </c>
      <c r="L141" s="24" t="s">
        <v>0</v>
      </c>
    </row>
    <row r="142" spans="1:12" s="29" customFormat="1" ht="13.5" customHeight="1" x14ac:dyDescent="0.2">
      <c r="A142" s="84" t="s">
        <v>593</v>
      </c>
      <c r="B142" s="84"/>
      <c r="C142" s="84"/>
      <c r="D142" s="84"/>
      <c r="E142" s="84"/>
      <c r="F142" s="84"/>
      <c r="G142" s="84"/>
      <c r="H142" s="23" t="s">
        <v>0</v>
      </c>
      <c r="I142" s="23" t="s">
        <v>0</v>
      </c>
      <c r="J142" s="23">
        <v>586406.89</v>
      </c>
      <c r="K142" s="24">
        <v>0</v>
      </c>
      <c r="L142" s="24" t="s">
        <v>0</v>
      </c>
    </row>
    <row r="143" spans="1:12" s="29" customFormat="1" ht="13.5" customHeight="1" x14ac:dyDescent="0.2">
      <c r="A143" s="84" t="s">
        <v>138</v>
      </c>
      <c r="B143" s="84"/>
      <c r="C143" s="84"/>
      <c r="D143" s="84"/>
      <c r="E143" s="84"/>
      <c r="F143" s="84"/>
      <c r="G143" s="84"/>
      <c r="H143" s="23">
        <v>15914.29</v>
      </c>
      <c r="I143" s="23" t="s">
        <v>0</v>
      </c>
      <c r="J143" s="23">
        <v>60701</v>
      </c>
      <c r="K143" s="24">
        <v>381.42</v>
      </c>
      <c r="L143" s="24" t="s">
        <v>0</v>
      </c>
    </row>
    <row r="144" spans="1:12" s="19" customFormat="1" ht="13.15" customHeight="1" x14ac:dyDescent="0.2">
      <c r="A144" s="84" t="s">
        <v>139</v>
      </c>
      <c r="B144" s="84"/>
      <c r="C144" s="84"/>
      <c r="D144" s="84"/>
      <c r="E144" s="84"/>
      <c r="F144" s="84"/>
      <c r="G144" s="84"/>
      <c r="H144" s="23">
        <v>53455.43</v>
      </c>
      <c r="I144" s="23" t="s">
        <v>0</v>
      </c>
      <c r="J144" s="23">
        <v>15977.55</v>
      </c>
      <c r="K144" s="24">
        <v>29.89</v>
      </c>
      <c r="L144" s="24" t="s">
        <v>0</v>
      </c>
    </row>
    <row r="145" spans="1:12" x14ac:dyDescent="0.2">
      <c r="A145" s="84" t="s">
        <v>140</v>
      </c>
      <c r="B145" s="84"/>
      <c r="C145" s="84"/>
      <c r="D145" s="84"/>
      <c r="E145" s="84"/>
      <c r="F145" s="84"/>
      <c r="G145" s="84"/>
      <c r="H145" s="23">
        <v>23655.22</v>
      </c>
      <c r="I145" s="23" t="s">
        <v>0</v>
      </c>
      <c r="J145" s="23">
        <v>7658.33</v>
      </c>
      <c r="K145" s="24">
        <v>32.369999999999997</v>
      </c>
      <c r="L145" s="24" t="s">
        <v>0</v>
      </c>
    </row>
    <row r="146" spans="1:12" x14ac:dyDescent="0.2">
      <c r="A146" s="84" t="s">
        <v>141</v>
      </c>
      <c r="B146" s="84"/>
      <c r="C146" s="84"/>
      <c r="D146" s="84"/>
      <c r="E146" s="84"/>
      <c r="F146" s="84"/>
      <c r="G146" s="84"/>
      <c r="H146" s="23">
        <v>165.46</v>
      </c>
      <c r="I146" s="23" t="s">
        <v>0</v>
      </c>
      <c r="J146" s="23">
        <v>8179.97</v>
      </c>
      <c r="K146" s="24">
        <v>4943.7700000000004</v>
      </c>
      <c r="L146" s="24" t="s">
        <v>0</v>
      </c>
    </row>
    <row r="147" spans="1:12" x14ac:dyDescent="0.2">
      <c r="A147" s="84" t="s">
        <v>142</v>
      </c>
      <c r="B147" s="84"/>
      <c r="C147" s="84"/>
      <c r="D147" s="84"/>
      <c r="E147" s="84"/>
      <c r="F147" s="84"/>
      <c r="G147" s="84"/>
      <c r="H147" s="23">
        <v>7887.27</v>
      </c>
      <c r="I147" s="23" t="s">
        <v>0</v>
      </c>
      <c r="J147" s="23" t="s">
        <v>0</v>
      </c>
      <c r="K147" s="24">
        <v>0</v>
      </c>
      <c r="L147" s="24" t="s">
        <v>0</v>
      </c>
    </row>
    <row r="148" spans="1:12" x14ac:dyDescent="0.2">
      <c r="A148" s="84" t="s">
        <v>143</v>
      </c>
      <c r="B148" s="84"/>
      <c r="C148" s="84"/>
      <c r="D148" s="84"/>
      <c r="E148" s="84"/>
      <c r="F148" s="84"/>
      <c r="G148" s="84"/>
      <c r="H148" s="23">
        <v>20161.23</v>
      </c>
      <c r="I148" s="23" t="s">
        <v>0</v>
      </c>
      <c r="J148" s="23" t="s">
        <v>0</v>
      </c>
      <c r="K148" s="24">
        <v>0</v>
      </c>
      <c r="L148" s="24" t="s">
        <v>0</v>
      </c>
    </row>
    <row r="149" spans="1:12" x14ac:dyDescent="0.2">
      <c r="A149" s="84" t="s">
        <v>144</v>
      </c>
      <c r="B149" s="84"/>
      <c r="C149" s="84"/>
      <c r="D149" s="84"/>
      <c r="E149" s="84"/>
      <c r="F149" s="84"/>
      <c r="G149" s="84"/>
      <c r="H149" s="23">
        <v>1586.25</v>
      </c>
      <c r="I149" s="23" t="s">
        <v>0</v>
      </c>
      <c r="J149" s="23">
        <v>139.25</v>
      </c>
      <c r="K149" s="24">
        <v>8.7799999999999994</v>
      </c>
      <c r="L149" s="24" t="s">
        <v>0</v>
      </c>
    </row>
    <row r="150" spans="1:12" x14ac:dyDescent="0.2">
      <c r="A150" s="84" t="s">
        <v>145</v>
      </c>
      <c r="B150" s="84"/>
      <c r="C150" s="84"/>
      <c r="D150" s="84"/>
      <c r="E150" s="84"/>
      <c r="F150" s="84"/>
      <c r="G150" s="84"/>
      <c r="H150" s="23" t="s">
        <v>0</v>
      </c>
      <c r="I150" s="23" t="s">
        <v>0</v>
      </c>
      <c r="J150" s="23">
        <v>86500</v>
      </c>
      <c r="K150" s="24">
        <v>0</v>
      </c>
      <c r="L150" s="24" t="s">
        <v>0</v>
      </c>
    </row>
    <row r="151" spans="1:12" x14ac:dyDescent="0.2">
      <c r="A151" s="84" t="s">
        <v>146</v>
      </c>
      <c r="B151" s="84"/>
      <c r="C151" s="84"/>
      <c r="D151" s="84"/>
      <c r="E151" s="84"/>
      <c r="F151" s="84"/>
      <c r="G151" s="84"/>
      <c r="H151" s="23" t="s">
        <v>0</v>
      </c>
      <c r="I151" s="23" t="s">
        <v>0</v>
      </c>
      <c r="J151" s="23">
        <v>86500</v>
      </c>
      <c r="K151" s="24">
        <v>0</v>
      </c>
      <c r="L151" s="24" t="s">
        <v>0</v>
      </c>
    </row>
    <row r="152" spans="1:12" x14ac:dyDescent="0.2">
      <c r="A152" s="84" t="s">
        <v>147</v>
      </c>
      <c r="B152" s="84"/>
      <c r="C152" s="84"/>
      <c r="D152" s="84"/>
      <c r="E152" s="84"/>
      <c r="F152" s="84"/>
      <c r="G152" s="84"/>
      <c r="H152" s="23">
        <v>3897.04</v>
      </c>
      <c r="I152" s="23" t="s">
        <v>0</v>
      </c>
      <c r="J152" s="23">
        <v>5978.04</v>
      </c>
      <c r="K152" s="24">
        <v>153.4</v>
      </c>
      <c r="L152" s="24" t="s">
        <v>0</v>
      </c>
    </row>
    <row r="153" spans="1:12" x14ac:dyDescent="0.2">
      <c r="A153" s="84" t="s">
        <v>148</v>
      </c>
      <c r="B153" s="84"/>
      <c r="C153" s="84"/>
      <c r="D153" s="84"/>
      <c r="E153" s="84"/>
      <c r="F153" s="84"/>
      <c r="G153" s="84"/>
      <c r="H153" s="23">
        <v>3897.04</v>
      </c>
      <c r="I153" s="23" t="s">
        <v>0</v>
      </c>
      <c r="J153" s="23">
        <v>5978.04</v>
      </c>
      <c r="K153" s="24">
        <v>153.4</v>
      </c>
      <c r="L153" s="24" t="s">
        <v>0</v>
      </c>
    </row>
    <row r="154" spans="1:12" x14ac:dyDescent="0.2">
      <c r="A154" s="84" t="s">
        <v>149</v>
      </c>
      <c r="B154" s="84"/>
      <c r="C154" s="84"/>
      <c r="D154" s="84"/>
      <c r="E154" s="84"/>
      <c r="F154" s="84"/>
      <c r="G154" s="84"/>
      <c r="H154" s="23">
        <v>39731.440000000002</v>
      </c>
      <c r="I154" s="23" t="s">
        <v>0</v>
      </c>
      <c r="J154" s="23">
        <v>54980.74</v>
      </c>
      <c r="K154" s="24">
        <v>138.38</v>
      </c>
      <c r="L154" s="24" t="s">
        <v>0</v>
      </c>
    </row>
    <row r="155" spans="1:12" x14ac:dyDescent="0.2">
      <c r="A155" s="84" t="s">
        <v>594</v>
      </c>
      <c r="B155" s="84"/>
      <c r="C155" s="84"/>
      <c r="D155" s="84"/>
      <c r="E155" s="84"/>
      <c r="F155" s="84"/>
      <c r="G155" s="84"/>
      <c r="H155" s="23" t="s">
        <v>0</v>
      </c>
      <c r="I155" s="23" t="s">
        <v>0</v>
      </c>
      <c r="J155" s="23">
        <v>32965.03</v>
      </c>
      <c r="K155" s="24">
        <v>0</v>
      </c>
      <c r="L155" s="24" t="s">
        <v>0</v>
      </c>
    </row>
    <row r="156" spans="1:12" x14ac:dyDescent="0.2">
      <c r="A156" s="84" t="s">
        <v>509</v>
      </c>
      <c r="B156" s="84"/>
      <c r="C156" s="84"/>
      <c r="D156" s="84"/>
      <c r="E156" s="84"/>
      <c r="F156" s="84"/>
      <c r="G156" s="84"/>
      <c r="H156" s="23">
        <v>13192.65</v>
      </c>
      <c r="I156" s="23" t="s">
        <v>0</v>
      </c>
      <c r="J156" s="23" t="s">
        <v>0</v>
      </c>
      <c r="K156" s="24">
        <v>0</v>
      </c>
      <c r="L156" s="24" t="s">
        <v>0</v>
      </c>
    </row>
    <row r="157" spans="1:12" x14ac:dyDescent="0.2">
      <c r="A157" s="84" t="s">
        <v>150</v>
      </c>
      <c r="B157" s="84"/>
      <c r="C157" s="84"/>
      <c r="D157" s="84"/>
      <c r="E157" s="84"/>
      <c r="F157" s="84"/>
      <c r="G157" s="84"/>
      <c r="H157" s="23">
        <v>26538.79</v>
      </c>
      <c r="I157" s="23" t="s">
        <v>0</v>
      </c>
      <c r="J157" s="23">
        <v>22015.71</v>
      </c>
      <c r="K157" s="24">
        <v>82.96</v>
      </c>
      <c r="L157" s="24" t="s">
        <v>0</v>
      </c>
    </row>
    <row r="158" spans="1:12" x14ac:dyDescent="0.2">
      <c r="A158" s="83" t="s">
        <v>151</v>
      </c>
      <c r="B158" s="83"/>
      <c r="C158" s="83"/>
      <c r="D158" s="83"/>
      <c r="E158" s="83"/>
      <c r="F158" s="83"/>
      <c r="G158" s="83"/>
      <c r="H158" s="21">
        <v>72201.64</v>
      </c>
      <c r="I158" s="21">
        <v>25000</v>
      </c>
      <c r="J158" s="21">
        <v>24233.93</v>
      </c>
      <c r="K158" s="22">
        <v>33.56</v>
      </c>
      <c r="L158" s="22">
        <v>96.94</v>
      </c>
    </row>
    <row r="159" spans="1:12" x14ac:dyDescent="0.2">
      <c r="A159" s="84" t="s">
        <v>152</v>
      </c>
      <c r="B159" s="84"/>
      <c r="C159" s="84"/>
      <c r="D159" s="84"/>
      <c r="E159" s="84"/>
      <c r="F159" s="84"/>
      <c r="G159" s="84"/>
      <c r="H159" s="23">
        <v>72201.64</v>
      </c>
      <c r="I159" s="23" t="s">
        <v>0</v>
      </c>
      <c r="J159" s="23">
        <v>24233.93</v>
      </c>
      <c r="K159" s="24">
        <v>33.56</v>
      </c>
      <c r="L159" s="24" t="s">
        <v>0</v>
      </c>
    </row>
    <row r="160" spans="1:12" x14ac:dyDescent="0.2">
      <c r="A160" s="84" t="s">
        <v>153</v>
      </c>
      <c r="B160" s="84"/>
      <c r="C160" s="84"/>
      <c r="D160" s="84"/>
      <c r="E160" s="84"/>
      <c r="F160" s="84"/>
      <c r="G160" s="84"/>
      <c r="H160" s="23">
        <v>72201.64</v>
      </c>
      <c r="I160" s="23" t="s">
        <v>0</v>
      </c>
      <c r="J160" s="23">
        <v>24233.93</v>
      </c>
      <c r="K160" s="24">
        <v>33.56</v>
      </c>
      <c r="L160" s="24" t="s">
        <v>0</v>
      </c>
    </row>
    <row r="161" spans="1:12" x14ac:dyDescent="0.2">
      <c r="A161" s="84" t="s">
        <v>146</v>
      </c>
      <c r="B161" s="84"/>
      <c r="C161" s="84"/>
      <c r="D161" s="84"/>
      <c r="E161" s="84"/>
      <c r="F161" s="84"/>
      <c r="G161" s="84"/>
      <c r="H161" s="23">
        <v>69209.64</v>
      </c>
      <c r="I161" s="23" t="s">
        <v>0</v>
      </c>
      <c r="J161" s="23" t="s">
        <v>0</v>
      </c>
      <c r="K161" s="24">
        <v>0</v>
      </c>
      <c r="L161" s="24"/>
    </row>
    <row r="162" spans="1:12" x14ac:dyDescent="0.2">
      <c r="A162" s="84" t="s">
        <v>147</v>
      </c>
      <c r="B162" s="84"/>
      <c r="C162" s="84"/>
      <c r="D162" s="84"/>
      <c r="E162" s="84"/>
      <c r="F162" s="84"/>
      <c r="G162" s="84"/>
      <c r="H162" s="23">
        <v>7210.29</v>
      </c>
      <c r="I162" s="23" t="s">
        <v>0</v>
      </c>
      <c r="J162" s="23">
        <v>10499.18</v>
      </c>
      <c r="K162" s="24">
        <v>145.61000000000001</v>
      </c>
      <c r="L162" s="24"/>
    </row>
    <row r="163" spans="1:12" x14ac:dyDescent="0.2">
      <c r="A163" s="84" t="s">
        <v>148</v>
      </c>
      <c r="B163" s="84"/>
      <c r="C163" s="84"/>
      <c r="D163" s="84"/>
      <c r="E163" s="84"/>
      <c r="F163" s="84"/>
      <c r="G163" s="84"/>
      <c r="H163" s="23">
        <v>7210.29</v>
      </c>
      <c r="I163" s="23" t="s">
        <v>0</v>
      </c>
      <c r="J163" s="23">
        <v>10499.18</v>
      </c>
      <c r="K163" s="24">
        <v>145.61000000000001</v>
      </c>
      <c r="L163" s="24"/>
    </row>
    <row r="164" spans="1:12" x14ac:dyDescent="0.2">
      <c r="A164" s="84" t="s">
        <v>149</v>
      </c>
      <c r="B164" s="84"/>
      <c r="C164" s="84"/>
      <c r="D164" s="84"/>
      <c r="E164" s="84"/>
      <c r="F164" s="84"/>
      <c r="G164" s="84"/>
      <c r="H164" s="23">
        <v>132687.14000000001</v>
      </c>
      <c r="I164" s="23" t="s">
        <v>0</v>
      </c>
      <c r="J164" s="23">
        <v>86963.35</v>
      </c>
      <c r="K164" s="24">
        <v>65.540000000000006</v>
      </c>
      <c r="L164" s="24"/>
    </row>
    <row r="165" spans="1:12" x14ac:dyDescent="0.2">
      <c r="A165" s="84" t="s">
        <v>509</v>
      </c>
      <c r="B165" s="84"/>
      <c r="C165" s="84"/>
      <c r="D165" s="84"/>
      <c r="E165" s="84"/>
      <c r="F165" s="84"/>
      <c r="G165" s="84"/>
      <c r="H165" s="23" t="s">
        <v>0</v>
      </c>
      <c r="I165" s="23" t="s">
        <v>0</v>
      </c>
      <c r="J165" s="23">
        <v>14851.69</v>
      </c>
      <c r="K165" s="24">
        <v>0</v>
      </c>
      <c r="L165" s="24"/>
    </row>
    <row r="166" spans="1:12" x14ac:dyDescent="0.2">
      <c r="A166" s="84" t="s">
        <v>150</v>
      </c>
      <c r="B166" s="84"/>
      <c r="C166" s="84"/>
      <c r="D166" s="84"/>
      <c r="E166" s="84"/>
      <c r="F166" s="84"/>
      <c r="G166" s="84"/>
      <c r="H166" s="23">
        <v>132687.14000000001</v>
      </c>
      <c r="I166" s="23" t="s">
        <v>0</v>
      </c>
      <c r="J166" s="23">
        <v>72111.66</v>
      </c>
      <c r="K166" s="24">
        <v>54.35</v>
      </c>
      <c r="L166" s="24"/>
    </row>
    <row r="167" spans="1:12" x14ac:dyDescent="0.2">
      <c r="A167" s="83" t="s">
        <v>151</v>
      </c>
      <c r="B167" s="83"/>
      <c r="C167" s="83"/>
      <c r="D167" s="83"/>
      <c r="E167" s="83"/>
      <c r="F167" s="83"/>
      <c r="G167" s="83"/>
      <c r="H167" s="21">
        <v>132989.73000000001</v>
      </c>
      <c r="I167" s="21">
        <v>140000</v>
      </c>
      <c r="J167" s="21">
        <v>73097.89</v>
      </c>
      <c r="K167" s="22">
        <v>54.97</v>
      </c>
      <c r="L167" s="22">
        <v>52.21</v>
      </c>
    </row>
    <row r="168" spans="1:12" x14ac:dyDescent="0.2">
      <c r="A168" s="84" t="s">
        <v>152</v>
      </c>
      <c r="B168" s="84"/>
      <c r="C168" s="84"/>
      <c r="D168" s="84"/>
      <c r="E168" s="84"/>
      <c r="F168" s="84"/>
      <c r="G168" s="84"/>
      <c r="H168" s="23">
        <v>132989.73000000001</v>
      </c>
      <c r="I168" s="23" t="s">
        <v>0</v>
      </c>
      <c r="J168" s="23">
        <v>73097.89</v>
      </c>
      <c r="K168" s="24">
        <v>54.97</v>
      </c>
      <c r="L168" s="24"/>
    </row>
    <row r="169" spans="1:12" x14ac:dyDescent="0.2">
      <c r="A169" s="84" t="s">
        <v>153</v>
      </c>
      <c r="B169" s="84"/>
      <c r="C169" s="84"/>
      <c r="D169" s="84"/>
      <c r="E169" s="84"/>
      <c r="F169" s="84"/>
      <c r="G169" s="84"/>
      <c r="H169" s="23">
        <v>132989.73000000001</v>
      </c>
      <c r="I169" s="23" t="s">
        <v>0</v>
      </c>
      <c r="J169" s="23">
        <v>73097.89</v>
      </c>
      <c r="K169" s="24">
        <v>54.97</v>
      </c>
      <c r="L169" s="24"/>
    </row>
  </sheetData>
  <mergeCells count="165">
    <mergeCell ref="A169:G16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6:G6"/>
    <mergeCell ref="A5:G5"/>
    <mergeCell ref="A15:G15"/>
    <mergeCell ref="A14:G14"/>
    <mergeCell ref="A13:G13"/>
    <mergeCell ref="A12:G12"/>
    <mergeCell ref="A11:G11"/>
    <mergeCell ref="A10:G10"/>
    <mergeCell ref="A9:G9"/>
    <mergeCell ref="A8:G8"/>
    <mergeCell ref="A7:G7"/>
  </mergeCells>
  <printOptions horizontalCentered="1"/>
  <pageMargins left="0.59055118110236227" right="0.59055118110236227" top="0.59055118110236227" bottom="0.78740157480314965" header="0.51181102362204722" footer="0.39370078740157483"/>
  <pageSetup orientation="landscape" verticalDpi="300" r:id="rId1"/>
  <headerFooter alignWithMargins="0">
    <oddFooter>&amp;R&amp;P</oddFooter>
  </headerFooter>
  <rowBreaks count="1" manualBreakCount="1"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2"/>
  <sheetViews>
    <sheetView topLeftCell="A8" workbookViewId="0">
      <selection sqref="A1:M45"/>
    </sheetView>
  </sheetViews>
  <sheetFormatPr defaultRowHeight="12.75" x14ac:dyDescent="0.2"/>
  <cols>
    <col min="8" max="10" width="10.7109375" customWidth="1"/>
    <col min="11" max="12" width="7.7109375" customWidth="1"/>
  </cols>
  <sheetData>
    <row r="1" spans="1:12" ht="15" x14ac:dyDescent="0.2">
      <c r="A1" s="14" t="s">
        <v>512</v>
      </c>
    </row>
    <row r="3" spans="1:12" s="25" customFormat="1" ht="25.9" customHeight="1" x14ac:dyDescent="0.2">
      <c r="A3" s="99" t="s">
        <v>1</v>
      </c>
      <c r="B3" s="86"/>
      <c r="C3" s="86"/>
      <c r="D3" s="86"/>
      <c r="E3" s="86"/>
      <c r="F3" s="86"/>
      <c r="G3" s="86"/>
      <c r="H3" s="30" t="s">
        <v>503</v>
      </c>
      <c r="I3" s="30" t="s">
        <v>584</v>
      </c>
      <c r="J3" s="30" t="s">
        <v>585</v>
      </c>
      <c r="K3" s="30" t="s">
        <v>586</v>
      </c>
      <c r="L3" s="30" t="s">
        <v>587</v>
      </c>
    </row>
    <row r="4" spans="1:12" s="19" customFormat="1" x14ac:dyDescent="0.2">
      <c r="A4" s="100" t="s">
        <v>154</v>
      </c>
      <c r="B4" s="84"/>
      <c r="C4" s="84"/>
      <c r="D4" s="84"/>
      <c r="E4" s="84"/>
      <c r="F4" s="84"/>
      <c r="G4" s="84"/>
      <c r="H4" s="31" t="s">
        <v>3</v>
      </c>
      <c r="I4" s="31" t="s">
        <v>4</v>
      </c>
      <c r="J4" s="31">
        <v>3</v>
      </c>
      <c r="K4" s="31">
        <v>4</v>
      </c>
      <c r="L4" s="31">
        <v>5</v>
      </c>
    </row>
    <row r="5" spans="1:12" x14ac:dyDescent="0.2">
      <c r="A5" s="101" t="s">
        <v>155</v>
      </c>
      <c r="B5" s="84"/>
      <c r="C5" s="84"/>
      <c r="D5" s="84"/>
      <c r="E5" s="84"/>
      <c r="F5" s="84"/>
      <c r="G5" s="84"/>
      <c r="H5" s="32">
        <v>3072166.84</v>
      </c>
      <c r="I5" s="32">
        <v>16036862</v>
      </c>
      <c r="J5" s="32">
        <v>3862203.8</v>
      </c>
      <c r="K5" s="33">
        <v>125.72</v>
      </c>
      <c r="L5" s="33">
        <v>24.08</v>
      </c>
    </row>
    <row r="6" spans="1:12" x14ac:dyDescent="0.2">
      <c r="A6" s="102" t="s">
        <v>156</v>
      </c>
      <c r="B6" s="84"/>
      <c r="C6" s="84"/>
      <c r="D6" s="84"/>
      <c r="E6" s="84"/>
      <c r="F6" s="84"/>
      <c r="G6" s="84"/>
      <c r="H6" s="34">
        <v>1039670.96</v>
      </c>
      <c r="I6" s="34">
        <v>3208973</v>
      </c>
      <c r="J6" s="34">
        <v>1397324.92</v>
      </c>
      <c r="K6" s="35">
        <v>134.4</v>
      </c>
      <c r="L6" s="35">
        <v>43.54</v>
      </c>
    </row>
    <row r="7" spans="1:12" s="8" customFormat="1" x14ac:dyDescent="0.2">
      <c r="A7" s="84" t="s">
        <v>157</v>
      </c>
      <c r="B7" s="84"/>
      <c r="C7" s="84"/>
      <c r="D7" s="84"/>
      <c r="E7" s="84"/>
      <c r="F7" s="84"/>
      <c r="G7" s="84"/>
      <c r="H7" s="23">
        <v>1039670.96</v>
      </c>
      <c r="I7" s="23">
        <v>3208973</v>
      </c>
      <c r="J7" s="23">
        <v>1397324.92</v>
      </c>
      <c r="K7" s="24">
        <v>134.4</v>
      </c>
      <c r="L7" s="24">
        <v>43.54</v>
      </c>
    </row>
    <row r="8" spans="1:12" x14ac:dyDescent="0.2">
      <c r="A8" s="102" t="s">
        <v>158</v>
      </c>
      <c r="B8" s="84"/>
      <c r="C8" s="84"/>
      <c r="D8" s="84"/>
      <c r="E8" s="84"/>
      <c r="F8" s="84"/>
      <c r="G8" s="84"/>
      <c r="H8" s="34">
        <v>255376.17</v>
      </c>
      <c r="I8" s="34">
        <v>1488216</v>
      </c>
      <c r="J8" s="34">
        <v>242635.37</v>
      </c>
      <c r="K8" s="35">
        <v>95.01</v>
      </c>
      <c r="L8" s="35">
        <v>16.3</v>
      </c>
    </row>
    <row r="9" spans="1:12" s="8" customFormat="1" x14ac:dyDescent="0.2">
      <c r="A9" s="84" t="s">
        <v>159</v>
      </c>
      <c r="B9" s="84"/>
      <c r="C9" s="84"/>
      <c r="D9" s="84"/>
      <c r="E9" s="84"/>
      <c r="F9" s="84"/>
      <c r="G9" s="84"/>
      <c r="H9" s="23">
        <v>255040.18</v>
      </c>
      <c r="I9" s="23">
        <v>1487866</v>
      </c>
      <c r="J9" s="23">
        <v>242410.05</v>
      </c>
      <c r="K9" s="24">
        <v>95.05</v>
      </c>
      <c r="L9" s="24">
        <v>16.29</v>
      </c>
    </row>
    <row r="10" spans="1:12" s="8" customFormat="1" x14ac:dyDescent="0.2">
      <c r="A10" s="84" t="s">
        <v>160</v>
      </c>
      <c r="B10" s="84"/>
      <c r="C10" s="84"/>
      <c r="D10" s="84"/>
      <c r="E10" s="84"/>
      <c r="F10" s="84"/>
      <c r="G10" s="84"/>
      <c r="H10" s="23">
        <v>335.99</v>
      </c>
      <c r="I10" s="23">
        <v>350</v>
      </c>
      <c r="J10" s="23">
        <v>225.32</v>
      </c>
      <c r="K10" s="24">
        <v>67.06</v>
      </c>
      <c r="L10" s="24">
        <v>64.38</v>
      </c>
    </row>
    <row r="11" spans="1:12" x14ac:dyDescent="0.2">
      <c r="A11" s="102" t="s">
        <v>161</v>
      </c>
      <c r="B11" s="84"/>
      <c r="C11" s="84"/>
      <c r="D11" s="84"/>
      <c r="E11" s="84"/>
      <c r="F11" s="84"/>
      <c r="G11" s="84"/>
      <c r="H11" s="34">
        <v>450676.39</v>
      </c>
      <c r="I11" s="34">
        <v>2905136</v>
      </c>
      <c r="J11" s="34">
        <v>654171.9</v>
      </c>
      <c r="K11" s="35">
        <v>145.15</v>
      </c>
      <c r="L11" s="35">
        <v>22.52</v>
      </c>
    </row>
    <row r="12" spans="1:12" s="8" customFormat="1" x14ac:dyDescent="0.2">
      <c r="A12" s="84" t="s">
        <v>162</v>
      </c>
      <c r="B12" s="84"/>
      <c r="C12" s="84"/>
      <c r="D12" s="84"/>
      <c r="E12" s="84"/>
      <c r="F12" s="84"/>
      <c r="G12" s="84"/>
      <c r="H12" s="23">
        <v>19387.95</v>
      </c>
      <c r="I12" s="23">
        <v>30000</v>
      </c>
      <c r="J12" s="23">
        <v>21876.91</v>
      </c>
      <c r="K12" s="24">
        <v>112.84</v>
      </c>
      <c r="L12" s="24">
        <v>72.92</v>
      </c>
    </row>
    <row r="13" spans="1:12" s="8" customFormat="1" x14ac:dyDescent="0.2">
      <c r="A13" s="84" t="s">
        <v>163</v>
      </c>
      <c r="B13" s="84"/>
      <c r="C13" s="84"/>
      <c r="D13" s="84"/>
      <c r="E13" s="84"/>
      <c r="F13" s="84"/>
      <c r="G13" s="84"/>
      <c r="H13" s="23">
        <v>304498.53999999998</v>
      </c>
      <c r="I13" s="23">
        <v>1309636</v>
      </c>
      <c r="J13" s="23">
        <v>297180.64</v>
      </c>
      <c r="K13" s="24">
        <v>97.6</v>
      </c>
      <c r="L13" s="24">
        <v>22.69</v>
      </c>
    </row>
    <row r="14" spans="1:12" s="8" customFormat="1" x14ac:dyDescent="0.2">
      <c r="A14" s="84" t="s">
        <v>164</v>
      </c>
      <c r="B14" s="84"/>
      <c r="C14" s="84"/>
      <c r="D14" s="84"/>
      <c r="E14" s="84"/>
      <c r="F14" s="84"/>
      <c r="G14" s="84"/>
      <c r="H14" s="23">
        <v>126789.9</v>
      </c>
      <c r="I14" s="23">
        <v>1565500</v>
      </c>
      <c r="J14" s="23">
        <v>335114.34999999998</v>
      </c>
      <c r="K14" s="24">
        <v>264.31</v>
      </c>
      <c r="L14" s="24">
        <v>21.41</v>
      </c>
    </row>
    <row r="15" spans="1:12" x14ac:dyDescent="0.2">
      <c r="A15" s="102" t="s">
        <v>165</v>
      </c>
      <c r="B15" s="84"/>
      <c r="C15" s="84"/>
      <c r="D15" s="84"/>
      <c r="E15" s="84"/>
      <c r="F15" s="84"/>
      <c r="G15" s="84"/>
      <c r="H15" s="34">
        <v>376590.72</v>
      </c>
      <c r="I15" s="34">
        <v>4886766</v>
      </c>
      <c r="J15" s="34">
        <v>668945.61</v>
      </c>
      <c r="K15" s="35">
        <v>177.63</v>
      </c>
      <c r="L15" s="35">
        <v>13.69</v>
      </c>
    </row>
    <row r="16" spans="1:12" s="8" customFormat="1" x14ac:dyDescent="0.2">
      <c r="A16" s="84" t="s">
        <v>166</v>
      </c>
      <c r="B16" s="84"/>
      <c r="C16" s="84"/>
      <c r="D16" s="84"/>
      <c r="E16" s="84"/>
      <c r="F16" s="84"/>
      <c r="G16" s="84"/>
      <c r="H16" s="23">
        <v>252202.56</v>
      </c>
      <c r="I16" s="23">
        <v>2296613</v>
      </c>
      <c r="J16" s="23">
        <v>324610.26</v>
      </c>
      <c r="K16" s="24">
        <v>128.71</v>
      </c>
      <c r="L16" s="24">
        <v>14.13</v>
      </c>
    </row>
    <row r="17" spans="1:12" s="8" customFormat="1" x14ac:dyDescent="0.2">
      <c r="A17" s="84" t="s">
        <v>167</v>
      </c>
      <c r="B17" s="84"/>
      <c r="C17" s="84"/>
      <c r="D17" s="84"/>
      <c r="E17" s="84"/>
      <c r="F17" s="84"/>
      <c r="G17" s="84"/>
      <c r="H17" s="23">
        <v>119067.07</v>
      </c>
      <c r="I17" s="23">
        <v>2565033</v>
      </c>
      <c r="J17" s="23">
        <v>299370.34999999998</v>
      </c>
      <c r="K17" s="24">
        <v>251.43</v>
      </c>
      <c r="L17" s="24">
        <v>11.67</v>
      </c>
    </row>
    <row r="18" spans="1:12" s="8" customFormat="1" x14ac:dyDescent="0.2">
      <c r="A18" s="84" t="s">
        <v>168</v>
      </c>
      <c r="B18" s="84"/>
      <c r="C18" s="84"/>
      <c r="D18" s="84"/>
      <c r="E18" s="84"/>
      <c r="F18" s="84"/>
      <c r="G18" s="84"/>
      <c r="H18" s="23">
        <v>5321.09</v>
      </c>
      <c r="I18" s="23">
        <v>13570</v>
      </c>
      <c r="J18" s="23">
        <v>8105</v>
      </c>
      <c r="K18" s="24">
        <v>152.32</v>
      </c>
      <c r="L18" s="24">
        <v>59.73</v>
      </c>
    </row>
    <row r="19" spans="1:12" s="8" customFormat="1" x14ac:dyDescent="0.2">
      <c r="A19" s="84" t="s">
        <v>169</v>
      </c>
      <c r="B19" s="84"/>
      <c r="C19" s="84"/>
      <c r="D19" s="84"/>
      <c r="E19" s="84"/>
      <c r="F19" s="84"/>
      <c r="G19" s="84"/>
      <c r="H19" s="23" t="s">
        <v>0</v>
      </c>
      <c r="I19" s="23">
        <v>11550</v>
      </c>
      <c r="J19" s="23">
        <v>36860</v>
      </c>
      <c r="K19" s="24">
        <v>0</v>
      </c>
      <c r="L19" s="24">
        <v>319.13</v>
      </c>
    </row>
    <row r="20" spans="1:12" x14ac:dyDescent="0.2">
      <c r="A20" s="102" t="s">
        <v>170</v>
      </c>
      <c r="B20" s="84"/>
      <c r="C20" s="84"/>
      <c r="D20" s="84"/>
      <c r="E20" s="84"/>
      <c r="F20" s="84"/>
      <c r="G20" s="84"/>
      <c r="H20" s="34">
        <v>250.84</v>
      </c>
      <c r="I20" s="34">
        <v>0</v>
      </c>
      <c r="J20" s="34" t="s">
        <v>0</v>
      </c>
      <c r="K20" s="35">
        <v>0</v>
      </c>
      <c r="L20" s="35">
        <v>0</v>
      </c>
    </row>
    <row r="21" spans="1:12" s="8" customFormat="1" x14ac:dyDescent="0.2">
      <c r="A21" s="84" t="s">
        <v>171</v>
      </c>
      <c r="B21" s="84"/>
      <c r="C21" s="84"/>
      <c r="D21" s="84"/>
      <c r="E21" s="84"/>
      <c r="F21" s="84"/>
      <c r="G21" s="84"/>
      <c r="H21" s="23">
        <v>250.84</v>
      </c>
      <c r="I21" s="23">
        <v>0</v>
      </c>
      <c r="J21" s="23" t="s">
        <v>0</v>
      </c>
      <c r="K21" s="24">
        <v>0</v>
      </c>
      <c r="L21" s="24">
        <v>0</v>
      </c>
    </row>
    <row r="22" spans="1:12" s="8" customFormat="1" x14ac:dyDescent="0.2">
      <c r="A22" s="102" t="s">
        <v>571</v>
      </c>
      <c r="B22" s="84"/>
      <c r="C22" s="84"/>
      <c r="D22" s="84"/>
      <c r="E22" s="84"/>
      <c r="F22" s="84"/>
      <c r="G22" s="84"/>
      <c r="H22" s="34">
        <v>949601.76</v>
      </c>
      <c r="I22" s="34">
        <v>3547771</v>
      </c>
      <c r="J22" s="34">
        <v>899126</v>
      </c>
      <c r="K22" s="35">
        <v>94.68</v>
      </c>
      <c r="L22" s="35">
        <v>25.34</v>
      </c>
    </row>
    <row r="23" spans="1:12" s="8" customFormat="1" x14ac:dyDescent="0.2">
      <c r="A23" s="84" t="s">
        <v>172</v>
      </c>
      <c r="B23" s="84"/>
      <c r="C23" s="84"/>
      <c r="D23" s="84"/>
      <c r="E23" s="84"/>
      <c r="F23" s="84"/>
      <c r="G23" s="84"/>
      <c r="H23" s="23">
        <v>949601.76</v>
      </c>
      <c r="I23" s="23">
        <v>3547771</v>
      </c>
      <c r="J23" s="23">
        <v>899126</v>
      </c>
      <c r="K23" s="24">
        <v>94.68</v>
      </c>
      <c r="L23" s="24">
        <v>25.34</v>
      </c>
    </row>
    <row r="24" spans="1:12" s="8" customFormat="1" x14ac:dyDescent="0.2">
      <c r="A24" s="103" t="s">
        <v>0</v>
      </c>
      <c r="B24" s="84"/>
      <c r="C24" s="84"/>
      <c r="D24" s="84"/>
      <c r="E24" s="84"/>
      <c r="F24" s="84"/>
      <c r="G24" s="84"/>
      <c r="H24" s="36" t="s">
        <v>0</v>
      </c>
      <c r="I24" s="36" t="s">
        <v>0</v>
      </c>
      <c r="J24" s="36" t="s">
        <v>0</v>
      </c>
      <c r="K24" s="36" t="s">
        <v>0</v>
      </c>
      <c r="L24" s="36" t="s">
        <v>0</v>
      </c>
    </row>
    <row r="25" spans="1:12" x14ac:dyDescent="0.2">
      <c r="A25" s="101" t="s">
        <v>173</v>
      </c>
      <c r="B25" s="84"/>
      <c r="C25" s="84"/>
      <c r="D25" s="84"/>
      <c r="E25" s="84"/>
      <c r="F25" s="84"/>
      <c r="G25" s="84"/>
      <c r="H25" s="32">
        <v>2661287.41</v>
      </c>
      <c r="I25" s="32">
        <v>16324002</v>
      </c>
      <c r="J25" s="32">
        <v>3767715.69</v>
      </c>
      <c r="K25" s="33">
        <v>141.57</v>
      </c>
      <c r="L25" s="33">
        <v>23.08</v>
      </c>
    </row>
    <row r="26" spans="1:12" x14ac:dyDescent="0.2">
      <c r="A26" s="102" t="s">
        <v>156</v>
      </c>
      <c r="B26" s="84"/>
      <c r="C26" s="84"/>
      <c r="D26" s="84"/>
      <c r="E26" s="84"/>
      <c r="F26" s="84"/>
      <c r="G26" s="84"/>
      <c r="H26" s="34">
        <v>1148116.25</v>
      </c>
      <c r="I26" s="34">
        <v>3176973</v>
      </c>
      <c r="J26" s="34">
        <v>1398609.28</v>
      </c>
      <c r="K26" s="35">
        <v>121.82</v>
      </c>
      <c r="L26" s="35">
        <v>44.02</v>
      </c>
    </row>
    <row r="27" spans="1:12" s="8" customFormat="1" x14ac:dyDescent="0.2">
      <c r="A27" s="84" t="s">
        <v>157</v>
      </c>
      <c r="B27" s="84"/>
      <c r="C27" s="84"/>
      <c r="D27" s="84"/>
      <c r="E27" s="84"/>
      <c r="F27" s="84"/>
      <c r="G27" s="84"/>
      <c r="H27" s="23">
        <v>1148116.25</v>
      </c>
      <c r="I27" s="23">
        <v>3176973</v>
      </c>
      <c r="J27" s="23">
        <v>1398609.28</v>
      </c>
      <c r="K27" s="24">
        <v>121.82</v>
      </c>
      <c r="L27" s="24">
        <v>44.02</v>
      </c>
    </row>
    <row r="28" spans="1:12" s="8" customFormat="1" x14ac:dyDescent="0.2">
      <c r="A28" s="102" t="s">
        <v>158</v>
      </c>
      <c r="B28" s="84"/>
      <c r="C28" s="84"/>
      <c r="D28" s="84"/>
      <c r="E28" s="84"/>
      <c r="F28" s="84"/>
      <c r="G28" s="84"/>
      <c r="H28" s="34">
        <v>560808.87</v>
      </c>
      <c r="I28" s="34">
        <v>1488216</v>
      </c>
      <c r="J28" s="34">
        <v>577317.42000000004</v>
      </c>
      <c r="K28" s="35">
        <v>102.94</v>
      </c>
      <c r="L28" s="35">
        <v>38.79</v>
      </c>
    </row>
    <row r="29" spans="1:12" s="8" customFormat="1" x14ac:dyDescent="0.2">
      <c r="A29" s="84" t="s">
        <v>159</v>
      </c>
      <c r="B29" s="84"/>
      <c r="C29" s="84"/>
      <c r="D29" s="84"/>
      <c r="E29" s="84"/>
      <c r="F29" s="84"/>
      <c r="G29" s="84"/>
      <c r="H29" s="23">
        <v>560544.46</v>
      </c>
      <c r="I29" s="23">
        <v>1487866</v>
      </c>
      <c r="J29" s="23">
        <v>577174.92000000004</v>
      </c>
      <c r="K29" s="24">
        <v>102.97</v>
      </c>
      <c r="L29" s="24">
        <v>38.79</v>
      </c>
    </row>
    <row r="30" spans="1:12" s="8" customFormat="1" x14ac:dyDescent="0.2">
      <c r="A30" s="84" t="s">
        <v>160</v>
      </c>
      <c r="B30" s="84"/>
      <c r="C30" s="84"/>
      <c r="D30" s="84"/>
      <c r="E30" s="84"/>
      <c r="F30" s="84"/>
      <c r="G30" s="84"/>
      <c r="H30" s="23">
        <v>264.41000000000003</v>
      </c>
      <c r="I30" s="23">
        <v>350</v>
      </c>
      <c r="J30" s="23">
        <v>142.5</v>
      </c>
      <c r="K30" s="24">
        <v>53.89</v>
      </c>
      <c r="L30" s="24">
        <v>40.71</v>
      </c>
    </row>
    <row r="31" spans="1:12" s="8" customFormat="1" x14ac:dyDescent="0.2">
      <c r="A31" s="102" t="s">
        <v>161</v>
      </c>
      <c r="B31" s="84"/>
      <c r="C31" s="84"/>
      <c r="D31" s="84"/>
      <c r="E31" s="84"/>
      <c r="F31" s="84"/>
      <c r="G31" s="84"/>
      <c r="H31" s="34">
        <v>575359.92000000004</v>
      </c>
      <c r="I31" s="34">
        <v>2905136</v>
      </c>
      <c r="J31" s="34">
        <v>774347.32</v>
      </c>
      <c r="K31" s="35">
        <v>134.58000000000001</v>
      </c>
      <c r="L31" s="35">
        <v>26.65</v>
      </c>
    </row>
    <row r="32" spans="1:12" s="8" customFormat="1" x14ac:dyDescent="0.2">
      <c r="A32" s="84" t="s">
        <v>162</v>
      </c>
      <c r="B32" s="84"/>
      <c r="C32" s="84"/>
      <c r="D32" s="84"/>
      <c r="E32" s="84"/>
      <c r="F32" s="84"/>
      <c r="G32" s="84"/>
      <c r="H32" s="23" t="s">
        <v>0</v>
      </c>
      <c r="I32" s="23">
        <v>30000</v>
      </c>
      <c r="J32" s="23">
        <v>0</v>
      </c>
      <c r="K32" s="24">
        <v>0</v>
      </c>
      <c r="L32" s="24">
        <v>0</v>
      </c>
    </row>
    <row r="33" spans="1:12" s="8" customFormat="1" x14ac:dyDescent="0.2">
      <c r="A33" s="84" t="s">
        <v>163</v>
      </c>
      <c r="B33" s="84"/>
      <c r="C33" s="84"/>
      <c r="D33" s="84"/>
      <c r="E33" s="84"/>
      <c r="F33" s="84"/>
      <c r="G33" s="84"/>
      <c r="H33" s="23">
        <v>268697.44</v>
      </c>
      <c r="I33" s="23">
        <v>1309636</v>
      </c>
      <c r="J33" s="23">
        <v>466262.94</v>
      </c>
      <c r="K33" s="24">
        <v>173.53</v>
      </c>
      <c r="L33" s="24">
        <v>35.6</v>
      </c>
    </row>
    <row r="34" spans="1:12" s="8" customFormat="1" x14ac:dyDescent="0.2">
      <c r="A34" s="84" t="s">
        <v>164</v>
      </c>
      <c r="B34" s="84"/>
      <c r="C34" s="84"/>
      <c r="D34" s="84"/>
      <c r="E34" s="84"/>
      <c r="F34" s="84"/>
      <c r="G34" s="84"/>
      <c r="H34" s="23">
        <v>306662.48</v>
      </c>
      <c r="I34" s="23">
        <v>1565500</v>
      </c>
      <c r="J34" s="23">
        <v>308084.38</v>
      </c>
      <c r="K34" s="24">
        <v>100.46</v>
      </c>
      <c r="L34" s="24">
        <v>19.68</v>
      </c>
    </row>
    <row r="35" spans="1:12" s="8" customFormat="1" x14ac:dyDescent="0.2">
      <c r="A35" s="102" t="s">
        <v>165</v>
      </c>
      <c r="B35" s="84"/>
      <c r="C35" s="84"/>
      <c r="D35" s="84"/>
      <c r="E35" s="84"/>
      <c r="F35" s="84"/>
      <c r="G35" s="84"/>
      <c r="H35" s="34">
        <v>201156.31</v>
      </c>
      <c r="I35" s="34">
        <v>4886766</v>
      </c>
      <c r="J35" s="34">
        <v>260166.55</v>
      </c>
      <c r="K35" s="35">
        <v>129.34</v>
      </c>
      <c r="L35" s="35">
        <v>5.32</v>
      </c>
    </row>
    <row r="36" spans="1:12" s="8" customFormat="1" x14ac:dyDescent="0.2">
      <c r="A36" s="84" t="s">
        <v>166</v>
      </c>
      <c r="B36" s="84"/>
      <c r="C36" s="84"/>
      <c r="D36" s="84"/>
      <c r="E36" s="84"/>
      <c r="F36" s="84"/>
      <c r="G36" s="84"/>
      <c r="H36" s="23">
        <v>42815.98</v>
      </c>
      <c r="I36" s="23">
        <v>2296613</v>
      </c>
      <c r="J36" s="23">
        <v>25943.95</v>
      </c>
      <c r="K36" s="24">
        <v>60.59</v>
      </c>
      <c r="L36" s="24">
        <v>1.1299999999999999</v>
      </c>
    </row>
    <row r="37" spans="1:12" s="8" customFormat="1" x14ac:dyDescent="0.2">
      <c r="A37" s="84" t="s">
        <v>167</v>
      </c>
      <c r="B37" s="84"/>
      <c r="C37" s="84"/>
      <c r="D37" s="84"/>
      <c r="E37" s="84"/>
      <c r="F37" s="84"/>
      <c r="G37" s="84"/>
      <c r="H37" s="23">
        <v>156255.07999999999</v>
      </c>
      <c r="I37" s="23">
        <v>2565033</v>
      </c>
      <c r="J37" s="23">
        <v>228127.12</v>
      </c>
      <c r="K37" s="24">
        <v>146</v>
      </c>
      <c r="L37" s="24">
        <v>8.89</v>
      </c>
    </row>
    <row r="38" spans="1:12" s="8" customFormat="1" x14ac:dyDescent="0.2">
      <c r="A38" s="84" t="s">
        <v>168</v>
      </c>
      <c r="B38" s="84"/>
      <c r="C38" s="84"/>
      <c r="D38" s="84"/>
      <c r="E38" s="84"/>
      <c r="F38" s="84"/>
      <c r="G38" s="84"/>
      <c r="H38" s="23">
        <v>2085.25</v>
      </c>
      <c r="I38" s="23">
        <v>13570</v>
      </c>
      <c r="J38" s="23">
        <v>3182.98</v>
      </c>
      <c r="K38" s="24">
        <v>152.63999999999999</v>
      </c>
      <c r="L38" s="24">
        <v>23.46</v>
      </c>
    </row>
    <row r="39" spans="1:12" s="8" customFormat="1" x14ac:dyDescent="0.2">
      <c r="A39" s="84" t="s">
        <v>169</v>
      </c>
      <c r="B39" s="84"/>
      <c r="C39" s="84"/>
      <c r="D39" s="84"/>
      <c r="E39" s="84"/>
      <c r="F39" s="84"/>
      <c r="G39" s="84"/>
      <c r="H39" s="23" t="s">
        <v>0</v>
      </c>
      <c r="I39" s="23">
        <v>11550</v>
      </c>
      <c r="J39" s="23">
        <v>2912.5</v>
      </c>
      <c r="K39" s="24">
        <v>0</v>
      </c>
      <c r="L39" s="24">
        <v>25.22</v>
      </c>
    </row>
    <row r="40" spans="1:12" s="8" customFormat="1" x14ac:dyDescent="0.2">
      <c r="A40" s="102" t="s">
        <v>596</v>
      </c>
      <c r="B40" s="84"/>
      <c r="C40" s="84"/>
      <c r="D40" s="84"/>
      <c r="E40" s="84"/>
      <c r="F40" s="84"/>
      <c r="G40" s="84"/>
      <c r="H40" s="34">
        <v>175846.06</v>
      </c>
      <c r="I40" s="34">
        <v>3866911</v>
      </c>
      <c r="J40" s="34">
        <v>757275.12</v>
      </c>
      <c r="K40" s="35">
        <v>430.65</v>
      </c>
      <c r="L40" s="35">
        <v>19.579999999999998</v>
      </c>
    </row>
    <row r="41" spans="1:12" s="8" customFormat="1" x14ac:dyDescent="0.2">
      <c r="A41" s="84" t="s">
        <v>172</v>
      </c>
      <c r="B41" s="84"/>
      <c r="C41" s="84"/>
      <c r="D41" s="84"/>
      <c r="E41" s="84"/>
      <c r="F41" s="84"/>
      <c r="G41" s="84"/>
      <c r="H41" s="23">
        <v>175846.06</v>
      </c>
      <c r="I41" s="23">
        <v>3547771</v>
      </c>
      <c r="J41" s="23">
        <v>757275.12</v>
      </c>
      <c r="K41" s="24">
        <v>430.65</v>
      </c>
      <c r="L41" s="24">
        <v>21.35</v>
      </c>
    </row>
    <row r="42" spans="1:12" s="8" customFormat="1" x14ac:dyDescent="0.2">
      <c r="A42" s="84" t="s">
        <v>510</v>
      </c>
      <c r="B42" s="84"/>
      <c r="C42" s="84"/>
      <c r="D42" s="84"/>
      <c r="E42" s="84"/>
      <c r="F42" s="84"/>
      <c r="G42" s="84"/>
      <c r="H42" s="23" t="s">
        <v>0</v>
      </c>
      <c r="I42" s="23">
        <v>319140</v>
      </c>
      <c r="J42" s="23" t="s">
        <v>0</v>
      </c>
      <c r="K42" s="24">
        <v>0</v>
      </c>
      <c r="L42" s="24">
        <v>0</v>
      </c>
    </row>
  </sheetData>
  <mergeCells count="40">
    <mergeCell ref="A38:G38"/>
    <mergeCell ref="A39:G39"/>
    <mergeCell ref="A40:G40"/>
    <mergeCell ref="A41:G41"/>
    <mergeCell ref="A42:G42"/>
    <mergeCell ref="A33:G33"/>
    <mergeCell ref="A34:G34"/>
    <mergeCell ref="A35:G35"/>
    <mergeCell ref="A36:G36"/>
    <mergeCell ref="A37:G37"/>
    <mergeCell ref="A28:G28"/>
    <mergeCell ref="A29:G29"/>
    <mergeCell ref="A30:G30"/>
    <mergeCell ref="A31:G31"/>
    <mergeCell ref="A32:G32"/>
    <mergeCell ref="A23:G23"/>
    <mergeCell ref="A24:G24"/>
    <mergeCell ref="A25:G25"/>
    <mergeCell ref="A26:G26"/>
    <mergeCell ref="A27:G27"/>
    <mergeCell ref="A18:G18"/>
    <mergeCell ref="A19:G19"/>
    <mergeCell ref="A20:G20"/>
    <mergeCell ref="A21:G21"/>
    <mergeCell ref="A22:G22"/>
    <mergeCell ref="A13:G13"/>
    <mergeCell ref="A14:G14"/>
    <mergeCell ref="A15:G15"/>
    <mergeCell ref="A16:G16"/>
    <mergeCell ref="A17:G17"/>
    <mergeCell ref="A8:G8"/>
    <mergeCell ref="A9:G9"/>
    <mergeCell ref="A10:G10"/>
    <mergeCell ref="A11:G11"/>
    <mergeCell ref="A12:G12"/>
    <mergeCell ref="A3:G3"/>
    <mergeCell ref="A4:G4"/>
    <mergeCell ref="A5:G5"/>
    <mergeCell ref="A6:G6"/>
    <mergeCell ref="A7:G7"/>
  </mergeCells>
  <printOptions horizontalCentered="1"/>
  <pageMargins left="0.39370078740157483" right="0.39370078740157483" top="0.59055118110236227" bottom="0.78740157480314965" header="0.51181102362204722" footer="0.51181102362204722"/>
  <pageSetup scale="95" orientation="landscape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"/>
  <sheetViews>
    <sheetView workbookViewId="0">
      <selection activeCell="A37" sqref="A37:K39"/>
    </sheetView>
  </sheetViews>
  <sheetFormatPr defaultRowHeight="12.75" x14ac:dyDescent="0.2"/>
  <cols>
    <col min="6" max="6" width="17.7109375" customWidth="1"/>
    <col min="7" max="7" width="11.42578125" customWidth="1"/>
    <col min="8" max="8" width="12.42578125" customWidth="1"/>
    <col min="9" max="9" width="11.28515625" customWidth="1"/>
    <col min="10" max="11" width="7.7109375" customWidth="1"/>
  </cols>
  <sheetData>
    <row r="1" spans="1:11" ht="15" x14ac:dyDescent="0.2">
      <c r="A1" s="14" t="s">
        <v>513</v>
      </c>
    </row>
    <row r="2" spans="1:11" ht="15" x14ac:dyDescent="0.2">
      <c r="A2" s="14"/>
      <c r="B2" s="37"/>
      <c r="C2" s="5"/>
      <c r="D2" s="2"/>
      <c r="E2" s="5"/>
    </row>
    <row r="3" spans="1:11" s="26" customFormat="1" ht="25.5" x14ac:dyDescent="0.2">
      <c r="A3" s="105" t="s">
        <v>174</v>
      </c>
      <c r="B3" s="106"/>
      <c r="C3" s="106"/>
      <c r="D3" s="106"/>
      <c r="E3" s="106"/>
      <c r="F3" s="106"/>
      <c r="G3" s="45" t="s">
        <v>503</v>
      </c>
      <c r="H3" s="45" t="s">
        <v>584</v>
      </c>
      <c r="I3" s="45" t="s">
        <v>585</v>
      </c>
      <c r="J3" s="45" t="s">
        <v>586</v>
      </c>
      <c r="K3" s="45" t="s">
        <v>587</v>
      </c>
    </row>
    <row r="4" spans="1:11" s="19" customFormat="1" ht="10.15" customHeight="1" x14ac:dyDescent="0.2">
      <c r="A4" s="104" t="s">
        <v>0</v>
      </c>
      <c r="B4" s="84"/>
      <c r="C4" s="84"/>
      <c r="D4" s="84"/>
      <c r="E4" s="84"/>
      <c r="F4" s="84"/>
      <c r="G4" s="38" t="s">
        <v>3</v>
      </c>
      <c r="H4" s="38" t="s">
        <v>4</v>
      </c>
      <c r="I4" s="38">
        <v>3</v>
      </c>
      <c r="J4" s="38">
        <v>4</v>
      </c>
      <c r="K4" s="38">
        <v>5</v>
      </c>
    </row>
    <row r="5" spans="1:11" ht="13.15" customHeight="1" x14ac:dyDescent="0.2">
      <c r="A5" s="107" t="s">
        <v>173</v>
      </c>
      <c r="B5" s="84"/>
      <c r="C5" s="84"/>
      <c r="D5" s="84"/>
      <c r="E5" s="84"/>
      <c r="F5" s="84"/>
      <c r="G5" s="39">
        <v>2661287.41</v>
      </c>
      <c r="H5" s="39">
        <v>16324002</v>
      </c>
      <c r="I5" s="39">
        <v>3767715.69</v>
      </c>
      <c r="J5" s="40">
        <v>141.57</v>
      </c>
      <c r="K5" s="40">
        <v>23.08</v>
      </c>
    </row>
    <row r="6" spans="1:11" ht="13.15" customHeight="1" x14ac:dyDescent="0.2">
      <c r="A6" s="108" t="s">
        <v>463</v>
      </c>
      <c r="B6" s="84"/>
      <c r="C6" s="84"/>
      <c r="D6" s="84"/>
      <c r="E6" s="84"/>
      <c r="F6" s="84"/>
      <c r="G6" s="42">
        <v>431089.44</v>
      </c>
      <c r="H6" s="42">
        <v>1297024</v>
      </c>
      <c r="I6" s="42">
        <v>573491.29</v>
      </c>
      <c r="J6" s="41">
        <v>133.03</v>
      </c>
      <c r="K6" s="41">
        <v>44.22</v>
      </c>
    </row>
    <row r="7" spans="1:11" s="8" customFormat="1" ht="13.15" customHeight="1" x14ac:dyDescent="0.2">
      <c r="A7" s="109" t="s">
        <v>464</v>
      </c>
      <c r="B7" s="84"/>
      <c r="C7" s="84"/>
      <c r="D7" s="84"/>
      <c r="E7" s="84"/>
      <c r="F7" s="84"/>
      <c r="G7" s="75">
        <v>431089.44</v>
      </c>
      <c r="H7" s="75">
        <v>1235379</v>
      </c>
      <c r="I7" s="75">
        <v>538867.22</v>
      </c>
      <c r="J7" s="76">
        <v>125</v>
      </c>
      <c r="K7" s="76">
        <v>43.62</v>
      </c>
    </row>
    <row r="8" spans="1:11" s="8" customFormat="1" ht="13.15" customHeight="1" x14ac:dyDescent="0.2">
      <c r="A8" s="109" t="s">
        <v>465</v>
      </c>
      <c r="B8" s="84"/>
      <c r="C8" s="84"/>
      <c r="D8" s="84"/>
      <c r="E8" s="84"/>
      <c r="F8" s="84"/>
      <c r="G8" s="75" t="s">
        <v>0</v>
      </c>
      <c r="H8" s="75">
        <v>61645</v>
      </c>
      <c r="I8" s="75">
        <v>34624.07</v>
      </c>
      <c r="J8" s="76" t="s">
        <v>0</v>
      </c>
      <c r="K8" s="76">
        <v>56.17</v>
      </c>
    </row>
    <row r="9" spans="1:11" ht="13.15" customHeight="1" x14ac:dyDescent="0.2">
      <c r="A9" s="108" t="s">
        <v>466</v>
      </c>
      <c r="B9" s="84"/>
      <c r="C9" s="84"/>
      <c r="D9" s="84"/>
      <c r="E9" s="84"/>
      <c r="F9" s="84"/>
      <c r="G9" s="42">
        <v>77955.44</v>
      </c>
      <c r="H9" s="42">
        <v>302880</v>
      </c>
      <c r="I9" s="42">
        <v>198899.96</v>
      </c>
      <c r="J9" s="41">
        <v>255.15</v>
      </c>
      <c r="K9" s="41">
        <v>65.67</v>
      </c>
    </row>
    <row r="10" spans="1:11" s="8" customFormat="1" ht="13.15" customHeight="1" x14ac:dyDescent="0.2">
      <c r="A10" s="109" t="s">
        <v>467</v>
      </c>
      <c r="B10" s="84"/>
      <c r="C10" s="84"/>
      <c r="D10" s="84"/>
      <c r="E10" s="84"/>
      <c r="F10" s="84"/>
      <c r="G10" s="75">
        <v>74187.94</v>
      </c>
      <c r="H10" s="75">
        <v>283600</v>
      </c>
      <c r="I10" s="75">
        <v>197399.96</v>
      </c>
      <c r="J10" s="76">
        <v>266.08</v>
      </c>
      <c r="K10" s="76">
        <v>69.61</v>
      </c>
    </row>
    <row r="11" spans="1:11" s="8" customFormat="1" ht="13.15" customHeight="1" x14ac:dyDescent="0.2">
      <c r="A11" s="109" t="s">
        <v>468</v>
      </c>
      <c r="B11" s="84"/>
      <c r="C11" s="84"/>
      <c r="D11" s="84"/>
      <c r="E11" s="84"/>
      <c r="F11" s="84"/>
      <c r="G11" s="75">
        <v>3767.5</v>
      </c>
      <c r="H11" s="75">
        <v>19280</v>
      </c>
      <c r="I11" s="75">
        <v>1500</v>
      </c>
      <c r="J11" s="76">
        <v>39.81</v>
      </c>
      <c r="K11" s="76">
        <v>7.78</v>
      </c>
    </row>
    <row r="12" spans="1:11" ht="13.15" customHeight="1" x14ac:dyDescent="0.2">
      <c r="A12" s="108" t="s">
        <v>469</v>
      </c>
      <c r="B12" s="84"/>
      <c r="C12" s="84"/>
      <c r="D12" s="84"/>
      <c r="E12" s="84"/>
      <c r="F12" s="84"/>
      <c r="G12" s="42">
        <v>103190.69</v>
      </c>
      <c r="H12" s="42">
        <v>991337</v>
      </c>
      <c r="I12" s="42">
        <v>211515.39</v>
      </c>
      <c r="J12" s="41">
        <v>204.98</v>
      </c>
      <c r="K12" s="41">
        <v>21.34</v>
      </c>
    </row>
    <row r="13" spans="1:11" s="8" customFormat="1" ht="13.15" customHeight="1" x14ac:dyDescent="0.2">
      <c r="A13" s="109" t="s">
        <v>470</v>
      </c>
      <c r="B13" s="84"/>
      <c r="C13" s="84"/>
      <c r="D13" s="84"/>
      <c r="E13" s="84"/>
      <c r="F13" s="84"/>
      <c r="G13" s="75">
        <v>86226.26</v>
      </c>
      <c r="H13" s="75">
        <v>296854</v>
      </c>
      <c r="I13" s="75">
        <v>104368.68</v>
      </c>
      <c r="J13" s="76">
        <v>121.04</v>
      </c>
      <c r="K13" s="76">
        <v>35.159999999999997</v>
      </c>
    </row>
    <row r="14" spans="1:11" s="8" customFormat="1" ht="13.15" customHeight="1" x14ac:dyDescent="0.2">
      <c r="A14" s="109" t="s">
        <v>471</v>
      </c>
      <c r="B14" s="84"/>
      <c r="C14" s="84"/>
      <c r="D14" s="84"/>
      <c r="E14" s="84"/>
      <c r="F14" s="84"/>
      <c r="G14" s="75">
        <v>13160</v>
      </c>
      <c r="H14" s="75">
        <v>83000</v>
      </c>
      <c r="I14" s="75" t="s">
        <v>0</v>
      </c>
      <c r="J14" s="76" t="s">
        <v>0</v>
      </c>
      <c r="K14" s="76" t="s">
        <v>0</v>
      </c>
    </row>
    <row r="15" spans="1:11" s="8" customFormat="1" ht="13.15" customHeight="1" x14ac:dyDescent="0.2">
      <c r="A15" s="109" t="s">
        <v>472</v>
      </c>
      <c r="B15" s="84"/>
      <c r="C15" s="84"/>
      <c r="D15" s="84"/>
      <c r="E15" s="84"/>
      <c r="F15" s="84"/>
      <c r="G15" s="75">
        <v>3804.43</v>
      </c>
      <c r="H15" s="75">
        <v>385025</v>
      </c>
      <c r="I15" s="75">
        <v>107146.71</v>
      </c>
      <c r="J15" s="76">
        <v>2816.37</v>
      </c>
      <c r="K15" s="76">
        <v>27.83</v>
      </c>
    </row>
    <row r="16" spans="1:11" s="8" customFormat="1" ht="13.15" customHeight="1" x14ac:dyDescent="0.2">
      <c r="A16" s="109" t="s">
        <v>572</v>
      </c>
      <c r="B16" s="84"/>
      <c r="C16" s="84"/>
      <c r="D16" s="84"/>
      <c r="E16" s="84"/>
      <c r="F16" s="84"/>
      <c r="G16" s="75" t="s">
        <v>0</v>
      </c>
      <c r="H16" s="75">
        <v>226458</v>
      </c>
      <c r="I16" s="75" t="s">
        <v>0</v>
      </c>
      <c r="J16" s="76" t="s">
        <v>0</v>
      </c>
      <c r="K16" s="76" t="s">
        <v>0</v>
      </c>
    </row>
    <row r="17" spans="1:11" ht="13.15" customHeight="1" x14ac:dyDescent="0.2">
      <c r="A17" s="108" t="s">
        <v>473</v>
      </c>
      <c r="B17" s="84"/>
      <c r="C17" s="84"/>
      <c r="D17" s="84"/>
      <c r="E17" s="84"/>
      <c r="F17" s="84"/>
      <c r="G17" s="42">
        <v>46600.47</v>
      </c>
      <c r="H17" s="42">
        <v>2224936</v>
      </c>
      <c r="I17" s="42">
        <v>56729.03</v>
      </c>
      <c r="J17" s="41">
        <v>121.73</v>
      </c>
      <c r="K17" s="41">
        <v>2.5499999999999998</v>
      </c>
    </row>
    <row r="18" spans="1:11" s="8" customFormat="1" ht="13.15" customHeight="1" x14ac:dyDescent="0.2">
      <c r="A18" s="109" t="s">
        <v>474</v>
      </c>
      <c r="B18" s="84"/>
      <c r="C18" s="84"/>
      <c r="D18" s="84"/>
      <c r="E18" s="84"/>
      <c r="F18" s="84"/>
      <c r="G18" s="75">
        <v>36026.94</v>
      </c>
      <c r="H18" s="75">
        <v>118636</v>
      </c>
      <c r="I18" s="75">
        <v>44400.65</v>
      </c>
      <c r="J18" s="76">
        <v>123.24</v>
      </c>
      <c r="K18" s="76">
        <v>37.43</v>
      </c>
    </row>
    <row r="19" spans="1:11" s="8" customFormat="1" ht="13.15" customHeight="1" x14ac:dyDescent="0.2">
      <c r="A19" s="109" t="s">
        <v>475</v>
      </c>
      <c r="B19" s="84"/>
      <c r="C19" s="84"/>
      <c r="D19" s="84"/>
      <c r="E19" s="84"/>
      <c r="F19" s="84"/>
      <c r="G19" s="75">
        <v>10573.53</v>
      </c>
      <c r="H19" s="75">
        <v>2106300</v>
      </c>
      <c r="I19" s="75">
        <v>12328.38</v>
      </c>
      <c r="J19" s="76">
        <v>116.6</v>
      </c>
      <c r="K19" s="76">
        <v>0.59</v>
      </c>
    </row>
    <row r="20" spans="1:11" ht="13.15" customHeight="1" x14ac:dyDescent="0.2">
      <c r="A20" s="108" t="s">
        <v>476</v>
      </c>
      <c r="B20" s="84"/>
      <c r="C20" s="84"/>
      <c r="D20" s="84"/>
      <c r="E20" s="84"/>
      <c r="F20" s="84"/>
      <c r="G20" s="42">
        <v>999906.18</v>
      </c>
      <c r="H20" s="42">
        <v>6205132</v>
      </c>
      <c r="I20" s="42">
        <v>1476678.74</v>
      </c>
      <c r="J20" s="41">
        <v>147.68</v>
      </c>
      <c r="K20" s="41">
        <v>23.8</v>
      </c>
    </row>
    <row r="21" spans="1:11" s="8" customFormat="1" ht="13.15" customHeight="1" x14ac:dyDescent="0.2">
      <c r="A21" s="109" t="s">
        <v>477</v>
      </c>
      <c r="B21" s="84"/>
      <c r="C21" s="84"/>
      <c r="D21" s="84"/>
      <c r="E21" s="84"/>
      <c r="F21" s="84"/>
      <c r="G21" s="75">
        <v>752693.98</v>
      </c>
      <c r="H21" s="75">
        <v>4319132</v>
      </c>
      <c r="I21" s="75">
        <v>1118883.8400000001</v>
      </c>
      <c r="J21" s="76">
        <v>148.65</v>
      </c>
      <c r="K21" s="76">
        <v>25.91</v>
      </c>
    </row>
    <row r="22" spans="1:11" s="8" customFormat="1" ht="13.15" customHeight="1" x14ac:dyDescent="0.2">
      <c r="A22" s="109" t="s">
        <v>478</v>
      </c>
      <c r="B22" s="84"/>
      <c r="C22" s="84"/>
      <c r="D22" s="84"/>
      <c r="E22" s="84"/>
      <c r="F22" s="84"/>
      <c r="G22" s="75">
        <v>114426.47</v>
      </c>
      <c r="H22" s="75">
        <v>499000</v>
      </c>
      <c r="I22" s="75">
        <v>200059.17</v>
      </c>
      <c r="J22" s="76">
        <v>174.84</v>
      </c>
      <c r="K22" s="76">
        <v>40.090000000000003</v>
      </c>
    </row>
    <row r="23" spans="1:11" s="8" customFormat="1" ht="13.15" customHeight="1" x14ac:dyDescent="0.2">
      <c r="A23" s="109" t="s">
        <v>479</v>
      </c>
      <c r="B23" s="84"/>
      <c r="C23" s="84"/>
      <c r="D23" s="84"/>
      <c r="E23" s="84"/>
      <c r="F23" s="84"/>
      <c r="G23" s="75">
        <v>1940</v>
      </c>
      <c r="H23" s="75">
        <v>64000</v>
      </c>
      <c r="I23" s="75">
        <v>6160</v>
      </c>
      <c r="J23" s="76">
        <v>317.52999999999997</v>
      </c>
      <c r="K23" s="76">
        <v>9.6300000000000008</v>
      </c>
    </row>
    <row r="24" spans="1:11" s="8" customFormat="1" ht="13.15" customHeight="1" x14ac:dyDescent="0.2">
      <c r="A24" s="109" t="s">
        <v>480</v>
      </c>
      <c r="B24" s="84"/>
      <c r="C24" s="84"/>
      <c r="D24" s="84"/>
      <c r="E24" s="84"/>
      <c r="F24" s="84"/>
      <c r="G24" s="75">
        <v>75763.53</v>
      </c>
      <c r="H24" s="75">
        <v>340000</v>
      </c>
      <c r="I24" s="75">
        <v>151575.73000000001</v>
      </c>
      <c r="J24" s="76">
        <v>200.06</v>
      </c>
      <c r="K24" s="76">
        <v>44.58</v>
      </c>
    </row>
    <row r="25" spans="1:11" s="8" customFormat="1" ht="13.15" customHeight="1" x14ac:dyDescent="0.2">
      <c r="A25" s="109" t="s">
        <v>481</v>
      </c>
      <c r="B25" s="84"/>
      <c r="C25" s="84"/>
      <c r="D25" s="84"/>
      <c r="E25" s="84"/>
      <c r="F25" s="84"/>
      <c r="G25" s="75">
        <v>55082.2</v>
      </c>
      <c r="H25" s="75">
        <v>983000</v>
      </c>
      <c r="I25" s="75" t="s">
        <v>0</v>
      </c>
      <c r="J25" s="76" t="s">
        <v>0</v>
      </c>
      <c r="K25" s="76" t="s">
        <v>0</v>
      </c>
    </row>
    <row r="26" spans="1:11" ht="13.15" customHeight="1" x14ac:dyDescent="0.2">
      <c r="A26" s="108" t="s">
        <v>482</v>
      </c>
      <c r="B26" s="84"/>
      <c r="C26" s="84"/>
      <c r="D26" s="84"/>
      <c r="E26" s="84"/>
      <c r="F26" s="84"/>
      <c r="G26" s="42">
        <v>1000</v>
      </c>
      <c r="H26" s="42">
        <v>10650</v>
      </c>
      <c r="I26" s="42">
        <v>3062.7</v>
      </c>
      <c r="J26" s="41">
        <v>306.27</v>
      </c>
      <c r="K26" s="41">
        <v>28.76</v>
      </c>
    </row>
    <row r="27" spans="1:11" s="8" customFormat="1" ht="13.15" customHeight="1" x14ac:dyDescent="0.2">
      <c r="A27" s="109" t="s">
        <v>483</v>
      </c>
      <c r="B27" s="84"/>
      <c r="C27" s="84"/>
      <c r="D27" s="84"/>
      <c r="E27" s="84"/>
      <c r="F27" s="84"/>
      <c r="G27" s="75">
        <v>1000</v>
      </c>
      <c r="H27" s="75">
        <v>10650</v>
      </c>
      <c r="I27" s="75">
        <v>3062.7</v>
      </c>
      <c r="J27" s="76">
        <v>306.27</v>
      </c>
      <c r="K27" s="76">
        <v>28.76</v>
      </c>
    </row>
    <row r="28" spans="1:11" ht="13.15" customHeight="1" x14ac:dyDescent="0.2">
      <c r="A28" s="108" t="s">
        <v>484</v>
      </c>
      <c r="B28" s="84"/>
      <c r="C28" s="84"/>
      <c r="D28" s="84"/>
      <c r="E28" s="84"/>
      <c r="F28" s="84"/>
      <c r="G28" s="42">
        <v>220728.73</v>
      </c>
      <c r="H28" s="42">
        <v>1173349</v>
      </c>
      <c r="I28" s="42">
        <v>257477.83</v>
      </c>
      <c r="J28" s="41">
        <v>116.65</v>
      </c>
      <c r="K28" s="41">
        <v>21.94</v>
      </c>
    </row>
    <row r="29" spans="1:11" s="8" customFormat="1" ht="13.15" customHeight="1" x14ac:dyDescent="0.2">
      <c r="A29" s="109" t="s">
        <v>485</v>
      </c>
      <c r="B29" s="84"/>
      <c r="C29" s="84"/>
      <c r="D29" s="84"/>
      <c r="E29" s="84"/>
      <c r="F29" s="84"/>
      <c r="G29" s="75">
        <v>114950</v>
      </c>
      <c r="H29" s="75">
        <v>590084</v>
      </c>
      <c r="I29" s="75">
        <v>141800</v>
      </c>
      <c r="J29" s="76">
        <v>123.36</v>
      </c>
      <c r="K29" s="76">
        <v>24.03</v>
      </c>
    </row>
    <row r="30" spans="1:11" s="8" customFormat="1" ht="13.15" customHeight="1" x14ac:dyDescent="0.2">
      <c r="A30" s="109" t="s">
        <v>486</v>
      </c>
      <c r="B30" s="84"/>
      <c r="C30" s="84"/>
      <c r="D30" s="84"/>
      <c r="E30" s="84"/>
      <c r="F30" s="84"/>
      <c r="G30" s="75">
        <v>61423.89</v>
      </c>
      <c r="H30" s="75">
        <v>358265</v>
      </c>
      <c r="I30" s="75">
        <v>73117.23</v>
      </c>
      <c r="J30" s="76">
        <v>119.04</v>
      </c>
      <c r="K30" s="76">
        <v>20.41</v>
      </c>
    </row>
    <row r="31" spans="1:11" s="8" customFormat="1" ht="13.15" customHeight="1" x14ac:dyDescent="0.2">
      <c r="A31" s="109" t="s">
        <v>487</v>
      </c>
      <c r="B31" s="84"/>
      <c r="C31" s="84"/>
      <c r="D31" s="84"/>
      <c r="E31" s="84"/>
      <c r="F31" s="84"/>
      <c r="G31" s="75">
        <v>10665</v>
      </c>
      <c r="H31" s="75">
        <v>85000</v>
      </c>
      <c r="I31" s="75">
        <v>10830</v>
      </c>
      <c r="J31" s="76">
        <v>101.55</v>
      </c>
      <c r="K31" s="76">
        <v>12.74</v>
      </c>
    </row>
    <row r="32" spans="1:11" s="8" customFormat="1" ht="13.15" customHeight="1" x14ac:dyDescent="0.2">
      <c r="A32" s="109" t="s">
        <v>488</v>
      </c>
      <c r="B32" s="84"/>
      <c r="C32" s="84"/>
      <c r="D32" s="84"/>
      <c r="E32" s="84"/>
      <c r="F32" s="84"/>
      <c r="G32" s="75">
        <v>33689.839999999997</v>
      </c>
      <c r="H32" s="75">
        <v>140000</v>
      </c>
      <c r="I32" s="75">
        <v>31730.6</v>
      </c>
      <c r="J32" s="76">
        <v>94.18</v>
      </c>
      <c r="K32" s="76">
        <v>22.66</v>
      </c>
    </row>
    <row r="33" spans="1:11" ht="13.15" customHeight="1" x14ac:dyDescent="0.2">
      <c r="A33" s="108" t="s">
        <v>489</v>
      </c>
      <c r="B33" s="84"/>
      <c r="C33" s="84"/>
      <c r="D33" s="84"/>
      <c r="E33" s="84"/>
      <c r="F33" s="84"/>
      <c r="G33" s="42">
        <v>462475.88</v>
      </c>
      <c r="H33" s="42">
        <v>2671900</v>
      </c>
      <c r="I33" s="42">
        <v>455549.83</v>
      </c>
      <c r="J33" s="41">
        <v>98.5</v>
      </c>
      <c r="K33" s="41">
        <v>17.05</v>
      </c>
    </row>
    <row r="34" spans="1:11" s="8" customFormat="1" ht="13.15" customHeight="1" x14ac:dyDescent="0.2">
      <c r="A34" s="109" t="s">
        <v>490</v>
      </c>
      <c r="B34" s="84"/>
      <c r="C34" s="84"/>
      <c r="D34" s="84"/>
      <c r="E34" s="84"/>
      <c r="F34" s="84"/>
      <c r="G34" s="75">
        <v>442062.84</v>
      </c>
      <c r="H34" s="75">
        <v>2605500</v>
      </c>
      <c r="I34" s="75">
        <v>421529.83</v>
      </c>
      <c r="J34" s="76">
        <v>95.36</v>
      </c>
      <c r="K34" s="76">
        <v>16.18</v>
      </c>
    </row>
    <row r="35" spans="1:11" s="8" customFormat="1" ht="13.15" customHeight="1" x14ac:dyDescent="0.2">
      <c r="A35" s="109" t="s">
        <v>491</v>
      </c>
      <c r="B35" s="84"/>
      <c r="C35" s="84"/>
      <c r="D35" s="84"/>
      <c r="E35" s="84"/>
      <c r="F35" s="84"/>
      <c r="G35" s="75">
        <v>20413.04</v>
      </c>
      <c r="H35" s="75">
        <v>66400</v>
      </c>
      <c r="I35" s="75">
        <v>34020</v>
      </c>
      <c r="J35" s="76">
        <v>166.66</v>
      </c>
      <c r="K35" s="76">
        <v>51.23</v>
      </c>
    </row>
    <row r="36" spans="1:11" ht="13.15" customHeight="1" x14ac:dyDescent="0.2">
      <c r="A36" s="108" t="s">
        <v>492</v>
      </c>
      <c r="B36" s="84"/>
      <c r="C36" s="84"/>
      <c r="D36" s="84"/>
      <c r="E36" s="84"/>
      <c r="F36" s="84"/>
      <c r="G36" s="42">
        <v>318340.58</v>
      </c>
      <c r="H36" s="42">
        <v>1446794</v>
      </c>
      <c r="I36" s="42">
        <v>534310.92000000004</v>
      </c>
      <c r="J36" s="41">
        <v>167.84</v>
      </c>
      <c r="K36" s="41">
        <v>36.93</v>
      </c>
    </row>
    <row r="37" spans="1:11" s="8" customFormat="1" ht="13.15" customHeight="1" x14ac:dyDescent="0.2">
      <c r="A37" s="109" t="s">
        <v>493</v>
      </c>
      <c r="B37" s="84"/>
      <c r="C37" s="84"/>
      <c r="D37" s="84"/>
      <c r="E37" s="84"/>
      <c r="F37" s="84"/>
      <c r="G37" s="75">
        <v>48828.26</v>
      </c>
      <c r="H37" s="75">
        <v>115000</v>
      </c>
      <c r="I37" s="75">
        <v>57484.3</v>
      </c>
      <c r="J37" s="76">
        <v>117.73</v>
      </c>
      <c r="K37" s="76">
        <v>49.99</v>
      </c>
    </row>
    <row r="38" spans="1:11" s="8" customFormat="1" ht="13.15" customHeight="1" x14ac:dyDescent="0.2">
      <c r="A38" s="109" t="s">
        <v>494</v>
      </c>
      <c r="B38" s="84"/>
      <c r="C38" s="84"/>
      <c r="D38" s="84"/>
      <c r="E38" s="84"/>
      <c r="F38" s="84"/>
      <c r="G38" s="75">
        <v>9294.4699999999993</v>
      </c>
      <c r="H38" s="75">
        <v>0</v>
      </c>
      <c r="I38" s="75" t="s">
        <v>0</v>
      </c>
      <c r="J38" s="76" t="s">
        <v>0</v>
      </c>
      <c r="K38" s="76" t="s">
        <v>0</v>
      </c>
    </row>
    <row r="39" spans="1:11" s="8" customFormat="1" ht="13.15" customHeight="1" x14ac:dyDescent="0.2">
      <c r="A39" s="109" t="s">
        <v>495</v>
      </c>
      <c r="B39" s="84"/>
      <c r="C39" s="84"/>
      <c r="D39" s="84"/>
      <c r="E39" s="84"/>
      <c r="F39" s="84"/>
      <c r="G39" s="75">
        <v>260217.85</v>
      </c>
      <c r="H39" s="75">
        <v>1331794</v>
      </c>
      <c r="I39" s="75">
        <v>476826.62</v>
      </c>
      <c r="J39" s="76">
        <v>183.24</v>
      </c>
      <c r="K39" s="76">
        <v>35.799999999999997</v>
      </c>
    </row>
  </sheetData>
  <mergeCells count="37">
    <mergeCell ref="A38:F38"/>
    <mergeCell ref="A39:F39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23:F23"/>
    <mergeCell ref="A24:F24"/>
    <mergeCell ref="A25:F25"/>
    <mergeCell ref="A26:F26"/>
    <mergeCell ref="A27:F27"/>
    <mergeCell ref="A18:F18"/>
    <mergeCell ref="A19:F19"/>
    <mergeCell ref="A20:F20"/>
    <mergeCell ref="A21:F21"/>
    <mergeCell ref="A22:F22"/>
    <mergeCell ref="A13:F13"/>
    <mergeCell ref="A14:F14"/>
    <mergeCell ref="A15:F15"/>
    <mergeCell ref="A16:F16"/>
    <mergeCell ref="A17:F17"/>
    <mergeCell ref="A8:F8"/>
    <mergeCell ref="A9:F9"/>
    <mergeCell ref="A10:F10"/>
    <mergeCell ref="A11:F11"/>
    <mergeCell ref="A12:F12"/>
    <mergeCell ref="A4:F4"/>
    <mergeCell ref="A3:F3"/>
    <mergeCell ref="A5:F5"/>
    <mergeCell ref="A6:F6"/>
    <mergeCell ref="A7:F7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"/>
  <sheetViews>
    <sheetView workbookViewId="0">
      <selection activeCell="A10" sqref="A10:H10"/>
    </sheetView>
  </sheetViews>
  <sheetFormatPr defaultRowHeight="12.75" x14ac:dyDescent="0.2"/>
  <cols>
    <col min="8" max="8" width="21.5703125" customWidth="1"/>
    <col min="9" max="11" width="10.7109375" customWidth="1"/>
    <col min="12" max="13" width="7.7109375" customWidth="1"/>
  </cols>
  <sheetData>
    <row r="1" spans="1:13" ht="15.75" x14ac:dyDescent="0.2">
      <c r="A1" s="13" t="s">
        <v>496</v>
      </c>
      <c r="B1" s="13"/>
      <c r="C1" s="1"/>
      <c r="D1" s="2"/>
    </row>
    <row r="2" spans="1:13" ht="14.25" x14ac:dyDescent="0.2">
      <c r="A2" s="12"/>
      <c r="B2" s="12"/>
      <c r="C2" s="1"/>
      <c r="D2" s="3"/>
    </row>
    <row r="3" spans="1:13" ht="15" x14ac:dyDescent="0.2">
      <c r="A3" s="14" t="s">
        <v>515</v>
      </c>
      <c r="B3" s="14"/>
    </row>
    <row r="4" spans="1:13" x14ac:dyDescent="0.2">
      <c r="A4" s="111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3" s="16" customFormat="1" ht="25.5" x14ac:dyDescent="0.2">
      <c r="A5" s="90" t="s">
        <v>175</v>
      </c>
      <c r="B5" s="88"/>
      <c r="C5" s="88"/>
      <c r="D5" s="88"/>
      <c r="E5" s="88"/>
      <c r="F5" s="88"/>
      <c r="G5" s="88"/>
      <c r="H5" s="88"/>
      <c r="I5" s="15" t="s">
        <v>503</v>
      </c>
      <c r="J5" s="15" t="s">
        <v>584</v>
      </c>
      <c r="K5" s="15" t="s">
        <v>585</v>
      </c>
      <c r="L5" s="15" t="s">
        <v>586</v>
      </c>
      <c r="M5" s="15" t="s">
        <v>587</v>
      </c>
    </row>
    <row r="6" spans="1:13" s="19" customFormat="1" x14ac:dyDescent="0.2">
      <c r="A6" s="110" t="s">
        <v>176</v>
      </c>
      <c r="B6" s="84"/>
      <c r="C6" s="84"/>
      <c r="D6" s="84"/>
      <c r="E6" s="84"/>
      <c r="F6" s="84"/>
      <c r="G6" s="84"/>
      <c r="H6" s="84"/>
      <c r="I6" s="20" t="s">
        <v>3</v>
      </c>
      <c r="J6" s="20" t="s">
        <v>4</v>
      </c>
      <c r="K6" s="20">
        <v>3</v>
      </c>
      <c r="L6" s="20">
        <v>4</v>
      </c>
      <c r="M6" s="20">
        <v>5</v>
      </c>
    </row>
    <row r="7" spans="1:13" x14ac:dyDescent="0.2">
      <c r="A7" s="98" t="s">
        <v>14</v>
      </c>
      <c r="B7" s="113"/>
      <c r="C7" s="113"/>
      <c r="D7" s="113"/>
      <c r="E7" s="113"/>
      <c r="F7" s="113"/>
      <c r="G7" s="113"/>
      <c r="H7" s="113"/>
      <c r="I7" s="27">
        <v>15754.68</v>
      </c>
      <c r="J7" s="27">
        <v>32000</v>
      </c>
      <c r="K7" s="27">
        <v>15754.68</v>
      </c>
      <c r="L7" s="28">
        <v>100</v>
      </c>
      <c r="M7" s="28">
        <v>49.23</v>
      </c>
    </row>
    <row r="8" spans="1:13" x14ac:dyDescent="0.2">
      <c r="A8" s="83" t="s">
        <v>177</v>
      </c>
      <c r="B8" s="84"/>
      <c r="C8" s="84"/>
      <c r="D8" s="84"/>
      <c r="E8" s="84"/>
      <c r="F8" s="84"/>
      <c r="G8" s="84"/>
      <c r="H8" s="84"/>
      <c r="I8" s="21">
        <v>15754.68</v>
      </c>
      <c r="J8" s="21">
        <v>32000</v>
      </c>
      <c r="K8" s="21">
        <v>15754.68</v>
      </c>
      <c r="L8" s="22">
        <v>100</v>
      </c>
      <c r="M8" s="22">
        <v>49.23</v>
      </c>
    </row>
    <row r="9" spans="1:13" x14ac:dyDescent="0.2">
      <c r="A9" s="84" t="s">
        <v>573</v>
      </c>
      <c r="B9" s="84"/>
      <c r="C9" s="84"/>
      <c r="D9" s="84"/>
      <c r="E9" s="84"/>
      <c r="F9" s="84"/>
      <c r="G9" s="84"/>
      <c r="H9" s="84"/>
      <c r="I9" s="23">
        <v>15754.68</v>
      </c>
      <c r="J9" s="23" t="s">
        <v>0</v>
      </c>
      <c r="K9" s="23">
        <v>15754.68</v>
      </c>
      <c r="L9" s="24">
        <v>100</v>
      </c>
      <c r="M9" s="24" t="s">
        <v>0</v>
      </c>
    </row>
    <row r="10" spans="1:13" x14ac:dyDescent="0.2">
      <c r="A10" s="84" t="s">
        <v>514</v>
      </c>
      <c r="B10" s="84"/>
      <c r="C10" s="84"/>
      <c r="D10" s="84"/>
      <c r="E10" s="84"/>
      <c r="F10" s="84"/>
      <c r="G10" s="84"/>
      <c r="H10" s="84"/>
      <c r="I10" s="23">
        <v>15754.68</v>
      </c>
      <c r="J10" s="23" t="s">
        <v>0</v>
      </c>
      <c r="K10" s="23">
        <v>15754.68</v>
      </c>
      <c r="L10" s="24">
        <v>100</v>
      </c>
      <c r="M10" s="24" t="s">
        <v>0</v>
      </c>
    </row>
  </sheetData>
  <mergeCells count="7">
    <mergeCell ref="A9:H9"/>
    <mergeCell ref="A10:H10"/>
    <mergeCell ref="A6:H6"/>
    <mergeCell ref="A4:M4"/>
    <mergeCell ref="A5:H5"/>
    <mergeCell ref="A7:H7"/>
    <mergeCell ref="A8:H8"/>
  </mergeCells>
  <printOptions horizontalCentered="1"/>
  <pageMargins left="0.59055118110236227" right="0.39370078740157483" top="0.59055118110236227" bottom="0.59055118110236227" header="0.51181102362204722" footer="0.51181102362204722"/>
  <pageSetup paperSize="9" scale="95" orientation="landscape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M8"/>
  <sheetViews>
    <sheetView workbookViewId="0">
      <selection activeCell="B11" sqref="B11"/>
    </sheetView>
  </sheetViews>
  <sheetFormatPr defaultRowHeight="12.75" x14ac:dyDescent="0.2"/>
  <cols>
    <col min="7" max="9" width="9.7109375" customWidth="1"/>
    <col min="10" max="10" width="9.140625" bestFit="1" customWidth="1"/>
    <col min="11" max="12" width="9" bestFit="1" customWidth="1"/>
  </cols>
  <sheetData>
    <row r="2" spans="1:13" ht="15" x14ac:dyDescent="0.2">
      <c r="A2" s="14" t="s">
        <v>516</v>
      </c>
    </row>
    <row r="4" spans="1:13" s="19" customFormat="1" ht="38.25" x14ac:dyDescent="0.2">
      <c r="A4" s="99" t="s">
        <v>175</v>
      </c>
      <c r="B4" s="86"/>
      <c r="C4" s="86"/>
      <c r="D4" s="86"/>
      <c r="E4" s="86"/>
      <c r="F4" s="86"/>
      <c r="G4" s="86"/>
      <c r="H4" s="30" t="s">
        <v>503</v>
      </c>
      <c r="I4" s="30" t="s">
        <v>584</v>
      </c>
      <c r="J4" s="30" t="s">
        <v>585</v>
      </c>
      <c r="K4" s="30" t="s">
        <v>586</v>
      </c>
      <c r="L4" s="30" t="s">
        <v>587</v>
      </c>
    </row>
    <row r="5" spans="1:13" s="19" customFormat="1" x14ac:dyDescent="0.2">
      <c r="A5" s="110" t="s">
        <v>176</v>
      </c>
      <c r="B5" s="110"/>
      <c r="C5" s="110"/>
      <c r="D5" s="110"/>
      <c r="E5" s="110"/>
      <c r="F5" s="110"/>
      <c r="G5" s="110"/>
      <c r="H5" s="20" t="s">
        <v>3</v>
      </c>
      <c r="I5" s="20" t="s">
        <v>4</v>
      </c>
      <c r="J5" s="20">
        <v>3</v>
      </c>
      <c r="K5" s="20">
        <v>4</v>
      </c>
      <c r="L5" s="20">
        <v>5</v>
      </c>
      <c r="M5" s="8"/>
    </row>
    <row r="6" spans="1:13" x14ac:dyDescent="0.2">
      <c r="A6" s="101" t="s">
        <v>178</v>
      </c>
      <c r="B6" s="84"/>
      <c r="C6" s="84"/>
      <c r="D6" s="84"/>
      <c r="E6" s="84"/>
      <c r="F6" s="84"/>
      <c r="G6" s="84"/>
      <c r="H6" s="32">
        <v>15754.68</v>
      </c>
      <c r="I6" s="32">
        <v>32000</v>
      </c>
      <c r="J6" s="32">
        <v>15754.68</v>
      </c>
      <c r="K6" s="33">
        <v>100</v>
      </c>
      <c r="L6" s="33">
        <v>49.23</v>
      </c>
    </row>
    <row r="7" spans="1:13" x14ac:dyDescent="0.2">
      <c r="A7" s="102" t="s">
        <v>517</v>
      </c>
      <c r="B7" s="84"/>
      <c r="C7" s="84"/>
      <c r="D7" s="84"/>
      <c r="E7" s="84"/>
      <c r="F7" s="84"/>
      <c r="G7" s="84"/>
      <c r="H7" s="34">
        <v>15754.68</v>
      </c>
      <c r="I7" s="34">
        <v>32000</v>
      </c>
      <c r="J7" s="34">
        <v>15754.68</v>
      </c>
      <c r="K7" s="35">
        <v>100</v>
      </c>
      <c r="L7" s="35">
        <v>49.23</v>
      </c>
    </row>
    <row r="8" spans="1:13" s="8" customFormat="1" x14ac:dyDescent="0.2">
      <c r="A8" s="84" t="s">
        <v>518</v>
      </c>
      <c r="B8" s="84"/>
      <c r="C8" s="84"/>
      <c r="D8" s="84"/>
      <c r="E8" s="84"/>
      <c r="F8" s="84"/>
      <c r="G8" s="84"/>
      <c r="H8" s="23">
        <v>15754.68</v>
      </c>
      <c r="I8" s="23">
        <v>32000</v>
      </c>
      <c r="J8" s="23">
        <v>15754.68</v>
      </c>
      <c r="K8" s="24">
        <v>100</v>
      </c>
      <c r="L8" s="24">
        <v>49.23</v>
      </c>
    </row>
  </sheetData>
  <mergeCells count="5">
    <mergeCell ref="A4:G4"/>
    <mergeCell ref="A6:G6"/>
    <mergeCell ref="A7:G7"/>
    <mergeCell ref="A5:G5"/>
    <mergeCell ref="A8:G8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"/>
  <sheetViews>
    <sheetView workbookViewId="0">
      <selection activeCell="D24" sqref="D24"/>
    </sheetView>
  </sheetViews>
  <sheetFormatPr defaultRowHeight="12.75" x14ac:dyDescent="0.2"/>
  <cols>
    <col min="9" max="9" width="6.7109375" customWidth="1"/>
    <col min="10" max="11" width="12.7109375" customWidth="1"/>
    <col min="12" max="12" width="10.7109375" customWidth="1"/>
  </cols>
  <sheetData>
    <row r="1" spans="1:12" ht="18" x14ac:dyDescent="0.2">
      <c r="A1" s="10" t="s">
        <v>497</v>
      </c>
      <c r="B1" s="9"/>
      <c r="C1" s="9"/>
      <c r="D1" s="9"/>
    </row>
    <row r="2" spans="1:12" x14ac:dyDescent="0.2">
      <c r="A2" s="9"/>
      <c r="B2" s="9"/>
      <c r="C2" s="9"/>
      <c r="D2" s="9"/>
    </row>
    <row r="3" spans="1:12" ht="12.4" customHeight="1" x14ac:dyDescent="0.2">
      <c r="A3" s="114" t="s">
        <v>597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ht="17.649999999999999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x14ac:dyDescent="0.2">
      <c r="A5" s="9"/>
      <c r="B5" s="9"/>
      <c r="C5" s="9"/>
      <c r="D5" s="9"/>
    </row>
    <row r="6" spans="1:12" s="6" customFormat="1" ht="18" x14ac:dyDescent="0.25">
      <c r="A6" s="11" t="s">
        <v>519</v>
      </c>
      <c r="B6" s="10"/>
      <c r="C6" s="10"/>
      <c r="D6" s="10"/>
    </row>
    <row r="7" spans="1:12" x14ac:dyDescent="0.2">
      <c r="A7" s="111" t="s">
        <v>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1:12" s="29" customFormat="1" ht="25.9" customHeight="1" x14ac:dyDescent="0.2">
      <c r="A8" s="115"/>
      <c r="B8" s="86"/>
      <c r="C8" s="115" t="s">
        <v>179</v>
      </c>
      <c r="D8" s="86"/>
      <c r="E8" s="86"/>
      <c r="F8" s="86"/>
      <c r="G8" s="86"/>
      <c r="H8" s="86"/>
      <c r="I8" s="86"/>
      <c r="J8" s="45" t="s">
        <v>584</v>
      </c>
      <c r="K8" s="45" t="s">
        <v>585</v>
      </c>
      <c r="L8" s="45" t="s">
        <v>588</v>
      </c>
    </row>
    <row r="9" spans="1:12" x14ac:dyDescent="0.2">
      <c r="A9" s="104" t="s">
        <v>0</v>
      </c>
      <c r="B9" s="84"/>
      <c r="C9" s="104" t="s">
        <v>0</v>
      </c>
      <c r="D9" s="84"/>
      <c r="E9" s="84"/>
      <c r="F9" s="84"/>
      <c r="G9" s="84"/>
      <c r="H9" s="84"/>
      <c r="I9" s="84"/>
      <c r="J9" s="38">
        <v>1</v>
      </c>
      <c r="K9" s="38">
        <v>2</v>
      </c>
      <c r="L9" s="38">
        <v>3</v>
      </c>
    </row>
    <row r="10" spans="1:12" x14ac:dyDescent="0.2">
      <c r="A10" s="116" t="s">
        <v>0</v>
      </c>
      <c r="B10" s="84"/>
      <c r="C10" s="107" t="s">
        <v>180</v>
      </c>
      <c r="D10" s="107"/>
      <c r="E10" s="107"/>
      <c r="F10" s="107"/>
      <c r="G10" s="84"/>
      <c r="H10" s="84"/>
      <c r="I10" s="84"/>
      <c r="J10" s="39">
        <v>16356002</v>
      </c>
      <c r="K10" s="39">
        <v>3783470.37</v>
      </c>
      <c r="L10" s="40">
        <v>23.13</v>
      </c>
    </row>
    <row r="11" spans="1:12" x14ac:dyDescent="0.2">
      <c r="A11" s="44" t="s">
        <v>181</v>
      </c>
      <c r="B11" s="44" t="s">
        <v>182</v>
      </c>
      <c r="C11" s="98" t="s">
        <v>183</v>
      </c>
      <c r="D11" s="98"/>
      <c r="E11" s="98"/>
      <c r="F11" s="98"/>
      <c r="G11" s="113"/>
      <c r="H11" s="113"/>
      <c r="I11" s="113"/>
      <c r="J11" s="27">
        <v>67600</v>
      </c>
      <c r="K11" s="27">
        <v>12306.51</v>
      </c>
      <c r="L11" s="28">
        <v>18.2</v>
      </c>
    </row>
    <row r="12" spans="1:12" x14ac:dyDescent="0.2">
      <c r="A12" s="36" t="s">
        <v>184</v>
      </c>
      <c r="B12" s="36" t="s">
        <v>185</v>
      </c>
      <c r="C12" s="84" t="s">
        <v>183</v>
      </c>
      <c r="D12" s="84"/>
      <c r="E12" s="84"/>
      <c r="F12" s="84"/>
      <c r="G12" s="84"/>
      <c r="H12" s="84"/>
      <c r="I12" s="84"/>
      <c r="J12" s="23">
        <v>67600</v>
      </c>
      <c r="K12" s="23">
        <v>12306.51</v>
      </c>
      <c r="L12" s="24">
        <v>18.2</v>
      </c>
    </row>
    <row r="13" spans="1:12" x14ac:dyDescent="0.2">
      <c r="A13" s="44" t="s">
        <v>181</v>
      </c>
      <c r="B13" s="44" t="s">
        <v>186</v>
      </c>
      <c r="C13" s="98" t="s">
        <v>187</v>
      </c>
      <c r="D13" s="98"/>
      <c r="E13" s="98"/>
      <c r="F13" s="98"/>
      <c r="G13" s="113"/>
      <c r="H13" s="113"/>
      <c r="I13" s="113"/>
      <c r="J13" s="27">
        <v>102336</v>
      </c>
      <c r="K13" s="27">
        <v>32346.6</v>
      </c>
      <c r="L13" s="28">
        <v>31.61</v>
      </c>
    </row>
    <row r="14" spans="1:12" x14ac:dyDescent="0.2">
      <c r="A14" s="36" t="s">
        <v>184</v>
      </c>
      <c r="B14" s="36" t="s">
        <v>188</v>
      </c>
      <c r="C14" s="84" t="s">
        <v>187</v>
      </c>
      <c r="D14" s="84"/>
      <c r="E14" s="84"/>
      <c r="F14" s="84"/>
      <c r="G14" s="84"/>
      <c r="H14" s="84"/>
      <c r="I14" s="84"/>
      <c r="J14" s="23">
        <v>102336</v>
      </c>
      <c r="K14" s="23">
        <v>32346.6</v>
      </c>
      <c r="L14" s="24">
        <v>31.61</v>
      </c>
    </row>
    <row r="15" spans="1:12" x14ac:dyDescent="0.2">
      <c r="A15" s="44" t="s">
        <v>181</v>
      </c>
      <c r="B15" s="44" t="s">
        <v>189</v>
      </c>
      <c r="C15" s="98" t="s">
        <v>190</v>
      </c>
      <c r="D15" s="98"/>
      <c r="E15" s="98"/>
      <c r="F15" s="98"/>
      <c r="G15" s="113"/>
      <c r="H15" s="113"/>
      <c r="I15" s="113"/>
      <c r="J15" s="27">
        <v>4783580</v>
      </c>
      <c r="K15" s="27">
        <v>1883747.66</v>
      </c>
      <c r="L15" s="28">
        <v>39.380000000000003</v>
      </c>
    </row>
    <row r="16" spans="1:12" x14ac:dyDescent="0.2">
      <c r="A16" s="36" t="s">
        <v>184</v>
      </c>
      <c r="B16" s="36" t="s">
        <v>191</v>
      </c>
      <c r="C16" s="84" t="s">
        <v>190</v>
      </c>
      <c r="D16" s="84"/>
      <c r="E16" s="84"/>
      <c r="F16" s="84"/>
      <c r="G16" s="84"/>
      <c r="H16" s="84"/>
      <c r="I16" s="84"/>
      <c r="J16" s="23">
        <v>4690315</v>
      </c>
      <c r="K16" s="23">
        <v>1851075.23</v>
      </c>
      <c r="L16" s="24">
        <v>39.47</v>
      </c>
    </row>
    <row r="17" spans="1:12" x14ac:dyDescent="0.2">
      <c r="A17" s="36" t="s">
        <v>184</v>
      </c>
      <c r="B17" s="36" t="s">
        <v>192</v>
      </c>
      <c r="C17" s="84" t="s">
        <v>193</v>
      </c>
      <c r="D17" s="84"/>
      <c r="E17" s="84"/>
      <c r="F17" s="84"/>
      <c r="G17" s="84"/>
      <c r="H17" s="84"/>
      <c r="I17" s="84"/>
      <c r="J17" s="23">
        <v>93265</v>
      </c>
      <c r="K17" s="23">
        <v>32672.43</v>
      </c>
      <c r="L17" s="24">
        <v>35.03</v>
      </c>
    </row>
    <row r="18" spans="1:12" x14ac:dyDescent="0.2">
      <c r="A18" s="44" t="s">
        <v>181</v>
      </c>
      <c r="B18" s="44" t="s">
        <v>194</v>
      </c>
      <c r="C18" s="98" t="s">
        <v>195</v>
      </c>
      <c r="D18" s="98"/>
      <c r="E18" s="98"/>
      <c r="F18" s="98"/>
      <c r="G18" s="113"/>
      <c r="H18" s="113"/>
      <c r="I18" s="113"/>
      <c r="J18" s="27">
        <v>10715851</v>
      </c>
      <c r="K18" s="27">
        <v>1553697.95</v>
      </c>
      <c r="L18" s="28">
        <v>14.5</v>
      </c>
    </row>
    <row r="19" spans="1:12" x14ac:dyDescent="0.2">
      <c r="A19" s="36" t="s">
        <v>184</v>
      </c>
      <c r="B19" s="36" t="s">
        <v>196</v>
      </c>
      <c r="C19" s="84" t="s">
        <v>195</v>
      </c>
      <c r="D19" s="84"/>
      <c r="E19" s="84"/>
      <c r="F19" s="84"/>
      <c r="G19" s="84"/>
      <c r="H19" s="84"/>
      <c r="I19" s="84"/>
      <c r="J19" s="23">
        <v>10715851</v>
      </c>
      <c r="K19" s="23">
        <v>1553697.95</v>
      </c>
      <c r="L19" s="24">
        <v>14.5</v>
      </c>
    </row>
    <row r="20" spans="1:12" x14ac:dyDescent="0.2">
      <c r="A20" s="44" t="s">
        <v>181</v>
      </c>
      <c r="B20" s="44" t="s">
        <v>197</v>
      </c>
      <c r="C20" s="98" t="s">
        <v>198</v>
      </c>
      <c r="D20" s="98"/>
      <c r="E20" s="98"/>
      <c r="F20" s="98"/>
      <c r="G20" s="113"/>
      <c r="H20" s="113"/>
      <c r="I20" s="113"/>
      <c r="J20" s="27">
        <v>686635</v>
      </c>
      <c r="K20" s="27">
        <v>301371.65000000002</v>
      </c>
      <c r="L20" s="28">
        <v>43.89</v>
      </c>
    </row>
    <row r="21" spans="1:12" x14ac:dyDescent="0.2">
      <c r="A21" s="36" t="s">
        <v>184</v>
      </c>
      <c r="B21" s="36" t="s">
        <v>199</v>
      </c>
      <c r="C21" s="84" t="s">
        <v>198</v>
      </c>
      <c r="D21" s="84"/>
      <c r="E21" s="84"/>
      <c r="F21" s="84"/>
      <c r="G21" s="84"/>
      <c r="H21" s="84"/>
      <c r="I21" s="84"/>
      <c r="J21" s="23">
        <v>686635</v>
      </c>
      <c r="K21" s="23">
        <v>301371.65000000002</v>
      </c>
      <c r="L21" s="24">
        <v>43.89</v>
      </c>
    </row>
  </sheetData>
  <mergeCells count="19">
    <mergeCell ref="C21:I21"/>
    <mergeCell ref="A7:L7"/>
    <mergeCell ref="A8:B8"/>
    <mergeCell ref="C8:I8"/>
    <mergeCell ref="C14:I14"/>
    <mergeCell ref="C15:I15"/>
    <mergeCell ref="C16:I16"/>
    <mergeCell ref="C17:I17"/>
    <mergeCell ref="C18:I18"/>
    <mergeCell ref="C10:I10"/>
    <mergeCell ref="A10:B10"/>
    <mergeCell ref="C11:I11"/>
    <mergeCell ref="C12:I12"/>
    <mergeCell ref="C13:I13"/>
    <mergeCell ref="A3:L4"/>
    <mergeCell ref="A9:B9"/>
    <mergeCell ref="C9:I9"/>
    <mergeCell ref="C19:I19"/>
    <mergeCell ref="C20:I20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verticalDpi="300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757"/>
  <sheetViews>
    <sheetView tabSelected="1" zoomScaleNormal="100" workbookViewId="0">
      <selection activeCell="A751" sqref="A751"/>
    </sheetView>
  </sheetViews>
  <sheetFormatPr defaultRowHeight="12.75" x14ac:dyDescent="0.2"/>
  <cols>
    <col min="1" max="1" width="6.42578125" style="26" customWidth="1"/>
    <col min="2" max="2" width="8.7109375" style="26" customWidth="1"/>
    <col min="3" max="4" width="8.7109375" style="26"/>
    <col min="5" max="5" width="34.7109375" style="26" customWidth="1"/>
    <col min="6" max="7" width="10.28515625" style="26" customWidth="1"/>
    <col min="8" max="8" width="6.7109375" style="26" customWidth="1"/>
    <col min="9" max="9" width="2.140625" style="26" customWidth="1"/>
    <col min="10" max="14" width="8.7109375" style="26"/>
  </cols>
  <sheetData>
    <row r="1" spans="1:14" ht="16.5" x14ac:dyDescent="0.2">
      <c r="A1" s="48" t="s">
        <v>520</v>
      </c>
    </row>
    <row r="2" spans="1:14" ht="16.149999999999999" customHeight="1" x14ac:dyDescent="0.2">
      <c r="A2" s="106"/>
      <c r="B2" s="106"/>
      <c r="C2" s="106"/>
      <c r="D2" s="106"/>
      <c r="E2" s="106"/>
      <c r="F2" s="106"/>
      <c r="G2" s="106"/>
      <c r="H2" s="106"/>
    </row>
    <row r="3" spans="1:14" ht="13.15" customHeight="1" x14ac:dyDescent="0.2">
      <c r="A3" s="125" t="s">
        <v>200</v>
      </c>
      <c r="B3" s="126"/>
      <c r="C3" s="126"/>
      <c r="D3" s="126"/>
      <c r="E3" s="126"/>
      <c r="F3" s="128" t="s">
        <v>589</v>
      </c>
      <c r="G3" s="128" t="s">
        <v>590</v>
      </c>
      <c r="H3" s="128" t="s">
        <v>591</v>
      </c>
    </row>
    <row r="4" spans="1:14" ht="13.5" x14ac:dyDescent="0.2">
      <c r="A4" s="125" t="s">
        <v>201</v>
      </c>
      <c r="B4" s="126"/>
      <c r="C4" s="126"/>
      <c r="D4" s="126"/>
      <c r="E4" s="126"/>
      <c r="F4" s="128"/>
      <c r="G4" s="128"/>
      <c r="H4" s="128"/>
    </row>
    <row r="5" spans="1:14" ht="13.15" customHeight="1" x14ac:dyDescent="0.2">
      <c r="A5" s="77" t="s">
        <v>202</v>
      </c>
      <c r="B5" s="78"/>
      <c r="C5" s="78"/>
      <c r="D5" s="78" t="s">
        <v>203</v>
      </c>
      <c r="E5" s="78"/>
      <c r="F5" s="128"/>
      <c r="G5" s="128"/>
      <c r="H5" s="128"/>
    </row>
    <row r="6" spans="1:14" ht="13.5" x14ac:dyDescent="0.2">
      <c r="A6" s="126"/>
      <c r="B6" s="126"/>
      <c r="C6" s="126"/>
      <c r="D6" s="126"/>
      <c r="E6" s="126"/>
      <c r="F6" s="79">
        <v>1</v>
      </c>
      <c r="G6" s="79">
        <v>2</v>
      </c>
      <c r="H6" s="79">
        <v>3</v>
      </c>
    </row>
    <row r="7" spans="1:14" s="8" customFormat="1" ht="13.5" x14ac:dyDescent="0.25">
      <c r="A7" s="127" t="s">
        <v>180</v>
      </c>
      <c r="B7" s="119"/>
      <c r="C7" s="119"/>
      <c r="D7" s="119"/>
      <c r="E7" s="119"/>
      <c r="F7" s="51">
        <v>16356002</v>
      </c>
      <c r="G7" s="51">
        <v>3783470.37</v>
      </c>
      <c r="H7" s="52">
        <v>23.13</v>
      </c>
      <c r="I7" s="26"/>
      <c r="J7" s="26"/>
      <c r="K7" s="26"/>
      <c r="L7" s="26"/>
      <c r="M7" s="26"/>
      <c r="N7" s="26"/>
    </row>
    <row r="8" spans="1:14" ht="13.5" x14ac:dyDescent="0.25">
      <c r="A8" s="124" t="s">
        <v>204</v>
      </c>
      <c r="B8" s="119"/>
      <c r="C8" s="119"/>
      <c r="D8" s="119"/>
      <c r="E8" s="119"/>
      <c r="F8" s="53">
        <v>67600</v>
      </c>
      <c r="G8" s="53">
        <v>12306.51</v>
      </c>
      <c r="H8" s="54">
        <v>18.2</v>
      </c>
    </row>
    <row r="9" spans="1:14" ht="13.5" x14ac:dyDescent="0.25">
      <c r="A9" s="124" t="s">
        <v>205</v>
      </c>
      <c r="B9" s="119"/>
      <c r="C9" s="119"/>
      <c r="D9" s="119"/>
      <c r="E9" s="119"/>
      <c r="F9" s="53">
        <v>67600</v>
      </c>
      <c r="G9" s="53">
        <v>12306.51</v>
      </c>
      <c r="H9" s="54">
        <v>18.2</v>
      </c>
    </row>
    <row r="10" spans="1:14" ht="13.5" x14ac:dyDescent="0.25">
      <c r="A10" s="118" t="s">
        <v>156</v>
      </c>
      <c r="B10" s="119"/>
      <c r="C10" s="119"/>
      <c r="D10" s="119"/>
      <c r="E10" s="119"/>
      <c r="F10" s="55">
        <v>67600</v>
      </c>
      <c r="G10" s="55">
        <v>12306.51</v>
      </c>
      <c r="H10" s="56">
        <v>18.2</v>
      </c>
    </row>
    <row r="11" spans="1:14" ht="13.5" x14ac:dyDescent="0.25">
      <c r="A11" s="118" t="s">
        <v>157</v>
      </c>
      <c r="B11" s="119"/>
      <c r="C11" s="119"/>
      <c r="D11" s="119"/>
      <c r="E11" s="119"/>
      <c r="F11" s="55">
        <v>67600</v>
      </c>
      <c r="G11" s="55">
        <v>12306.51</v>
      </c>
      <c r="H11" s="56">
        <v>18.2</v>
      </c>
    </row>
    <row r="12" spans="1:14" ht="13.5" x14ac:dyDescent="0.25">
      <c r="A12" s="57" t="s">
        <v>206</v>
      </c>
      <c r="B12" s="123" t="s">
        <v>207</v>
      </c>
      <c r="C12" s="123"/>
      <c r="D12" s="123"/>
      <c r="E12" s="123"/>
      <c r="F12" s="58">
        <v>67600</v>
      </c>
      <c r="G12" s="58">
        <v>12306.51</v>
      </c>
      <c r="H12" s="59">
        <v>18.2</v>
      </c>
    </row>
    <row r="13" spans="1:14" ht="13.5" x14ac:dyDescent="0.25">
      <c r="A13" s="60" t="s">
        <v>208</v>
      </c>
      <c r="B13" s="120" t="s">
        <v>209</v>
      </c>
      <c r="C13" s="120"/>
      <c r="D13" s="120"/>
      <c r="E13" s="120"/>
      <c r="F13" s="61">
        <v>21200</v>
      </c>
      <c r="G13" s="61">
        <v>11382.51</v>
      </c>
      <c r="H13" s="62">
        <v>53.69</v>
      </c>
    </row>
    <row r="14" spans="1:14" ht="13.5" x14ac:dyDescent="0.25">
      <c r="A14" s="118" t="s">
        <v>156</v>
      </c>
      <c r="B14" s="119"/>
      <c r="C14" s="119"/>
      <c r="D14" s="119"/>
      <c r="E14" s="119"/>
      <c r="F14" s="55">
        <v>21200</v>
      </c>
      <c r="G14" s="55">
        <v>11382.51</v>
      </c>
      <c r="H14" s="56">
        <v>53.69</v>
      </c>
    </row>
    <row r="15" spans="1:14" ht="13.5" x14ac:dyDescent="0.25">
      <c r="A15" s="118" t="s">
        <v>157</v>
      </c>
      <c r="B15" s="119"/>
      <c r="C15" s="119"/>
      <c r="D15" s="119"/>
      <c r="E15" s="119"/>
      <c r="F15" s="55">
        <v>21200</v>
      </c>
      <c r="G15" s="55">
        <v>11382.51</v>
      </c>
      <c r="H15" s="56">
        <v>53.69</v>
      </c>
    </row>
    <row r="16" spans="1:14" ht="13.5" x14ac:dyDescent="0.25">
      <c r="A16" s="63" t="s">
        <v>521</v>
      </c>
      <c r="B16" s="117" t="s">
        <v>522</v>
      </c>
      <c r="C16" s="117"/>
      <c r="D16" s="117"/>
      <c r="E16" s="117"/>
      <c r="F16" s="64">
        <v>21200</v>
      </c>
      <c r="G16" s="64">
        <v>11382.51</v>
      </c>
      <c r="H16" s="65">
        <v>53.69</v>
      </c>
    </row>
    <row r="17" spans="1:8" ht="13.5" x14ac:dyDescent="0.25">
      <c r="A17" s="66" t="s">
        <v>211</v>
      </c>
      <c r="B17" s="121" t="s">
        <v>212</v>
      </c>
      <c r="C17" s="121"/>
      <c r="D17" s="121"/>
      <c r="E17" s="121"/>
      <c r="F17" s="67" t="s">
        <v>0</v>
      </c>
      <c r="G17" s="67">
        <v>11382.51</v>
      </c>
      <c r="H17" s="49" t="s">
        <v>0</v>
      </c>
    </row>
    <row r="18" spans="1:8" ht="13.5" x14ac:dyDescent="0.25">
      <c r="A18" s="60" t="s">
        <v>213</v>
      </c>
      <c r="B18" s="120" t="s">
        <v>214</v>
      </c>
      <c r="C18" s="120"/>
      <c r="D18" s="120"/>
      <c r="E18" s="120"/>
      <c r="F18" s="61">
        <v>3600</v>
      </c>
      <c r="G18" s="61">
        <v>0</v>
      </c>
      <c r="H18" s="62">
        <v>0</v>
      </c>
    </row>
    <row r="19" spans="1:8" ht="13.5" x14ac:dyDescent="0.25">
      <c r="A19" s="118" t="s">
        <v>156</v>
      </c>
      <c r="B19" s="119"/>
      <c r="C19" s="119"/>
      <c r="D19" s="119"/>
      <c r="E19" s="119"/>
      <c r="F19" s="55">
        <v>3600</v>
      </c>
      <c r="G19" s="55">
        <v>0</v>
      </c>
      <c r="H19" s="56">
        <v>0</v>
      </c>
    </row>
    <row r="20" spans="1:8" ht="13.5" x14ac:dyDescent="0.25">
      <c r="A20" s="118" t="s">
        <v>157</v>
      </c>
      <c r="B20" s="119"/>
      <c r="C20" s="119"/>
      <c r="D20" s="119"/>
      <c r="E20" s="119"/>
      <c r="F20" s="55">
        <v>3600</v>
      </c>
      <c r="G20" s="55">
        <v>0</v>
      </c>
      <c r="H20" s="56">
        <v>0</v>
      </c>
    </row>
    <row r="21" spans="1:8" ht="13.5" x14ac:dyDescent="0.25">
      <c r="A21" s="63" t="s">
        <v>523</v>
      </c>
      <c r="B21" s="117" t="s">
        <v>524</v>
      </c>
      <c r="C21" s="117"/>
      <c r="D21" s="117"/>
      <c r="E21" s="117"/>
      <c r="F21" s="64">
        <v>3600</v>
      </c>
      <c r="G21" s="64">
        <v>0</v>
      </c>
      <c r="H21" s="65">
        <v>0</v>
      </c>
    </row>
    <row r="22" spans="1:8" ht="13.5" x14ac:dyDescent="0.25">
      <c r="A22" s="60" t="s">
        <v>217</v>
      </c>
      <c r="B22" s="120" t="s">
        <v>218</v>
      </c>
      <c r="C22" s="120"/>
      <c r="D22" s="120"/>
      <c r="E22" s="120"/>
      <c r="F22" s="61">
        <v>34800</v>
      </c>
      <c r="G22" s="61">
        <v>924</v>
      </c>
      <c r="H22" s="62">
        <v>2.66</v>
      </c>
    </row>
    <row r="23" spans="1:8" ht="13.5" x14ac:dyDescent="0.25">
      <c r="A23" s="118" t="s">
        <v>156</v>
      </c>
      <c r="B23" s="119"/>
      <c r="C23" s="119"/>
      <c r="D23" s="119"/>
      <c r="E23" s="119"/>
      <c r="F23" s="55">
        <v>34800</v>
      </c>
      <c r="G23" s="55">
        <v>924</v>
      </c>
      <c r="H23" s="56">
        <v>2.66</v>
      </c>
    </row>
    <row r="24" spans="1:8" ht="13.5" x14ac:dyDescent="0.25">
      <c r="A24" s="118" t="s">
        <v>157</v>
      </c>
      <c r="B24" s="119"/>
      <c r="C24" s="119"/>
      <c r="D24" s="119"/>
      <c r="E24" s="119"/>
      <c r="F24" s="55">
        <v>34800</v>
      </c>
      <c r="G24" s="55">
        <v>924</v>
      </c>
      <c r="H24" s="56">
        <v>2.66</v>
      </c>
    </row>
    <row r="25" spans="1:8" ht="13.5" x14ac:dyDescent="0.25">
      <c r="A25" s="63" t="s">
        <v>521</v>
      </c>
      <c r="B25" s="117" t="s">
        <v>522</v>
      </c>
      <c r="C25" s="117"/>
      <c r="D25" s="117"/>
      <c r="E25" s="117"/>
      <c r="F25" s="64">
        <v>34800</v>
      </c>
      <c r="G25" s="64">
        <v>924</v>
      </c>
      <c r="H25" s="65">
        <v>2.66</v>
      </c>
    </row>
    <row r="26" spans="1:8" ht="13.5" x14ac:dyDescent="0.25">
      <c r="A26" s="66" t="s">
        <v>225</v>
      </c>
      <c r="B26" s="121" t="s">
        <v>226</v>
      </c>
      <c r="C26" s="121"/>
      <c r="D26" s="121"/>
      <c r="E26" s="121"/>
      <c r="F26" s="67" t="s">
        <v>0</v>
      </c>
      <c r="G26" s="67">
        <v>924</v>
      </c>
      <c r="H26" s="49" t="s">
        <v>0</v>
      </c>
    </row>
    <row r="27" spans="1:8" ht="13.5" x14ac:dyDescent="0.25">
      <c r="A27" s="60" t="s">
        <v>230</v>
      </c>
      <c r="B27" s="120" t="s">
        <v>231</v>
      </c>
      <c r="C27" s="120"/>
      <c r="D27" s="120"/>
      <c r="E27" s="120"/>
      <c r="F27" s="61">
        <v>8000</v>
      </c>
      <c r="G27" s="61">
        <v>0</v>
      </c>
      <c r="H27" s="62">
        <v>0</v>
      </c>
    </row>
    <row r="28" spans="1:8" ht="13.5" x14ac:dyDescent="0.25">
      <c r="A28" s="118" t="s">
        <v>156</v>
      </c>
      <c r="B28" s="119"/>
      <c r="C28" s="119"/>
      <c r="D28" s="119"/>
      <c r="E28" s="119"/>
      <c r="F28" s="55">
        <v>8000</v>
      </c>
      <c r="G28" s="55">
        <v>0</v>
      </c>
      <c r="H28" s="56">
        <v>0</v>
      </c>
    </row>
    <row r="29" spans="1:8" ht="13.5" x14ac:dyDescent="0.25">
      <c r="A29" s="118" t="s">
        <v>157</v>
      </c>
      <c r="B29" s="119"/>
      <c r="C29" s="119"/>
      <c r="D29" s="119"/>
      <c r="E29" s="119"/>
      <c r="F29" s="55">
        <v>8000</v>
      </c>
      <c r="G29" s="55">
        <v>0</v>
      </c>
      <c r="H29" s="56">
        <v>0</v>
      </c>
    </row>
    <row r="30" spans="1:8" ht="13.5" x14ac:dyDescent="0.25">
      <c r="A30" s="63" t="s">
        <v>521</v>
      </c>
      <c r="B30" s="117" t="s">
        <v>522</v>
      </c>
      <c r="C30" s="117"/>
      <c r="D30" s="117"/>
      <c r="E30" s="117"/>
      <c r="F30" s="64">
        <v>8000</v>
      </c>
      <c r="G30" s="64">
        <v>0</v>
      </c>
      <c r="H30" s="65">
        <v>0</v>
      </c>
    </row>
    <row r="31" spans="1:8" ht="13.5" x14ac:dyDescent="0.25">
      <c r="A31" s="124" t="s">
        <v>232</v>
      </c>
      <c r="B31" s="119"/>
      <c r="C31" s="119"/>
      <c r="D31" s="119"/>
      <c r="E31" s="119"/>
      <c r="F31" s="53">
        <v>102336</v>
      </c>
      <c r="G31" s="53">
        <v>32346.6</v>
      </c>
      <c r="H31" s="54">
        <v>31.61</v>
      </c>
    </row>
    <row r="32" spans="1:8" ht="13.5" x14ac:dyDescent="0.25">
      <c r="A32" s="124" t="s">
        <v>233</v>
      </c>
      <c r="B32" s="119"/>
      <c r="C32" s="119"/>
      <c r="D32" s="119"/>
      <c r="E32" s="119"/>
      <c r="F32" s="53">
        <v>102336</v>
      </c>
      <c r="G32" s="53">
        <v>32346.6</v>
      </c>
      <c r="H32" s="54">
        <v>31.61</v>
      </c>
    </row>
    <row r="33" spans="1:8" ht="13.5" x14ac:dyDescent="0.25">
      <c r="A33" s="118" t="s">
        <v>156</v>
      </c>
      <c r="B33" s="119"/>
      <c r="C33" s="119"/>
      <c r="D33" s="119"/>
      <c r="E33" s="119"/>
      <c r="F33" s="55">
        <v>102336</v>
      </c>
      <c r="G33" s="55">
        <v>32346.6</v>
      </c>
      <c r="H33" s="56">
        <v>31.61</v>
      </c>
    </row>
    <row r="34" spans="1:8" ht="13.5" x14ac:dyDescent="0.25">
      <c r="A34" s="118" t="s">
        <v>157</v>
      </c>
      <c r="B34" s="119"/>
      <c r="C34" s="119"/>
      <c r="D34" s="119"/>
      <c r="E34" s="119"/>
      <c r="F34" s="55">
        <v>102336</v>
      </c>
      <c r="G34" s="55">
        <v>32346.6</v>
      </c>
      <c r="H34" s="56">
        <v>31.61</v>
      </c>
    </row>
    <row r="35" spans="1:8" ht="13.5" x14ac:dyDescent="0.25">
      <c r="A35" s="57" t="s">
        <v>206</v>
      </c>
      <c r="B35" s="123" t="s">
        <v>207</v>
      </c>
      <c r="C35" s="123"/>
      <c r="D35" s="123"/>
      <c r="E35" s="123"/>
      <c r="F35" s="58">
        <v>102336</v>
      </c>
      <c r="G35" s="58">
        <v>32346.6</v>
      </c>
      <c r="H35" s="59">
        <v>31.61</v>
      </c>
    </row>
    <row r="36" spans="1:8" ht="13.5" x14ac:dyDescent="0.25">
      <c r="A36" s="60" t="s">
        <v>234</v>
      </c>
      <c r="B36" s="120" t="s">
        <v>235</v>
      </c>
      <c r="C36" s="120"/>
      <c r="D36" s="120"/>
      <c r="E36" s="120"/>
      <c r="F36" s="61">
        <v>89036</v>
      </c>
      <c r="G36" s="61">
        <v>32346.6</v>
      </c>
      <c r="H36" s="62">
        <v>36.33</v>
      </c>
    </row>
    <row r="37" spans="1:8" ht="13.5" x14ac:dyDescent="0.25">
      <c r="A37" s="118" t="s">
        <v>156</v>
      </c>
      <c r="B37" s="119"/>
      <c r="C37" s="119"/>
      <c r="D37" s="119"/>
      <c r="E37" s="119"/>
      <c r="F37" s="55">
        <v>89036</v>
      </c>
      <c r="G37" s="55">
        <v>32346.6</v>
      </c>
      <c r="H37" s="56">
        <v>36.33</v>
      </c>
    </row>
    <row r="38" spans="1:8" ht="13.5" x14ac:dyDescent="0.25">
      <c r="A38" s="118" t="s">
        <v>157</v>
      </c>
      <c r="B38" s="119"/>
      <c r="C38" s="119"/>
      <c r="D38" s="119"/>
      <c r="E38" s="119"/>
      <c r="F38" s="55">
        <v>89036</v>
      </c>
      <c r="G38" s="55">
        <v>32346.6</v>
      </c>
      <c r="H38" s="56">
        <v>36.33</v>
      </c>
    </row>
    <row r="39" spans="1:8" ht="13.5" x14ac:dyDescent="0.25">
      <c r="A39" s="63" t="s">
        <v>525</v>
      </c>
      <c r="B39" s="117" t="s">
        <v>526</v>
      </c>
      <c r="C39" s="117"/>
      <c r="D39" s="117"/>
      <c r="E39" s="117"/>
      <c r="F39" s="64">
        <v>47636</v>
      </c>
      <c r="G39" s="64">
        <v>18511.87</v>
      </c>
      <c r="H39" s="65">
        <v>38.86</v>
      </c>
    </row>
    <row r="40" spans="1:8" ht="13.5" x14ac:dyDescent="0.25">
      <c r="A40" s="66" t="s">
        <v>236</v>
      </c>
      <c r="B40" s="121" t="s">
        <v>237</v>
      </c>
      <c r="C40" s="121"/>
      <c r="D40" s="121"/>
      <c r="E40" s="121"/>
      <c r="F40" s="67" t="s">
        <v>0</v>
      </c>
      <c r="G40" s="67">
        <v>15374.99</v>
      </c>
      <c r="H40" s="49" t="s">
        <v>0</v>
      </c>
    </row>
    <row r="41" spans="1:8" ht="13.5" x14ac:dyDescent="0.25">
      <c r="A41" s="66" t="s">
        <v>239</v>
      </c>
      <c r="B41" s="121" t="s">
        <v>238</v>
      </c>
      <c r="C41" s="121"/>
      <c r="D41" s="121"/>
      <c r="E41" s="121"/>
      <c r="F41" s="67" t="s">
        <v>0</v>
      </c>
      <c r="G41" s="67">
        <v>600</v>
      </c>
      <c r="H41" s="49" t="s">
        <v>0</v>
      </c>
    </row>
    <row r="42" spans="1:8" ht="13.5" x14ac:dyDescent="0.25">
      <c r="A42" s="66" t="s">
        <v>240</v>
      </c>
      <c r="B42" s="121" t="s">
        <v>241</v>
      </c>
      <c r="C42" s="121"/>
      <c r="D42" s="121"/>
      <c r="E42" s="121"/>
      <c r="F42" s="67" t="s">
        <v>0</v>
      </c>
      <c r="G42" s="67">
        <v>2536.88</v>
      </c>
      <c r="H42" s="49" t="s">
        <v>0</v>
      </c>
    </row>
    <row r="43" spans="1:8" ht="13.5" x14ac:dyDescent="0.25">
      <c r="A43" s="63" t="s">
        <v>521</v>
      </c>
      <c r="B43" s="117" t="s">
        <v>522</v>
      </c>
      <c r="C43" s="117"/>
      <c r="D43" s="117"/>
      <c r="E43" s="117"/>
      <c r="F43" s="64">
        <v>29400</v>
      </c>
      <c r="G43" s="64">
        <v>3551.73</v>
      </c>
      <c r="H43" s="65">
        <v>12.08</v>
      </c>
    </row>
    <row r="44" spans="1:8" ht="13.5" x14ac:dyDescent="0.25">
      <c r="A44" s="66" t="s">
        <v>242</v>
      </c>
      <c r="B44" s="121" t="s">
        <v>243</v>
      </c>
      <c r="C44" s="121"/>
      <c r="D44" s="121"/>
      <c r="E44" s="121"/>
      <c r="F44" s="67" t="s">
        <v>0</v>
      </c>
      <c r="G44" s="67">
        <v>226.03</v>
      </c>
      <c r="H44" s="49" t="s">
        <v>0</v>
      </c>
    </row>
    <row r="45" spans="1:8" ht="13.5" x14ac:dyDescent="0.25">
      <c r="A45" s="66" t="s">
        <v>225</v>
      </c>
      <c r="B45" s="121" t="s">
        <v>226</v>
      </c>
      <c r="C45" s="121"/>
      <c r="D45" s="121"/>
      <c r="E45" s="121"/>
      <c r="F45" s="67" t="s">
        <v>0</v>
      </c>
      <c r="G45" s="67">
        <v>2935</v>
      </c>
      <c r="H45" s="49" t="s">
        <v>0</v>
      </c>
    </row>
    <row r="46" spans="1:8" ht="13.5" x14ac:dyDescent="0.25">
      <c r="A46" s="66" t="s">
        <v>227</v>
      </c>
      <c r="B46" s="121" t="s">
        <v>228</v>
      </c>
      <c r="C46" s="121"/>
      <c r="D46" s="121"/>
      <c r="E46" s="121"/>
      <c r="F46" s="67" t="s">
        <v>0</v>
      </c>
      <c r="G46" s="67">
        <v>390.7</v>
      </c>
      <c r="H46" s="49" t="s">
        <v>0</v>
      </c>
    </row>
    <row r="47" spans="1:8" ht="13.5" x14ac:dyDescent="0.25">
      <c r="A47" s="63" t="s">
        <v>523</v>
      </c>
      <c r="B47" s="117" t="s">
        <v>524</v>
      </c>
      <c r="C47" s="117"/>
      <c r="D47" s="117"/>
      <c r="E47" s="117"/>
      <c r="F47" s="64">
        <v>12000</v>
      </c>
      <c r="G47" s="64">
        <v>10283</v>
      </c>
      <c r="H47" s="65">
        <v>85.69</v>
      </c>
    </row>
    <row r="48" spans="1:8" ht="13.5" x14ac:dyDescent="0.25">
      <c r="A48" s="66" t="s">
        <v>215</v>
      </c>
      <c r="B48" s="121" t="s">
        <v>216</v>
      </c>
      <c r="C48" s="121"/>
      <c r="D48" s="121"/>
      <c r="E48" s="121"/>
      <c r="F48" s="67" t="s">
        <v>0</v>
      </c>
      <c r="G48" s="67">
        <v>10283</v>
      </c>
      <c r="H48" s="49" t="s">
        <v>0</v>
      </c>
    </row>
    <row r="49" spans="1:8" ht="13.5" x14ac:dyDescent="0.25">
      <c r="A49" s="60" t="s">
        <v>598</v>
      </c>
      <c r="B49" s="120" t="s">
        <v>599</v>
      </c>
      <c r="C49" s="120"/>
      <c r="D49" s="120"/>
      <c r="E49" s="120"/>
      <c r="F49" s="61">
        <v>13300</v>
      </c>
      <c r="G49" s="61">
        <v>0</v>
      </c>
      <c r="H49" s="62">
        <v>0</v>
      </c>
    </row>
    <row r="50" spans="1:8" ht="13.5" x14ac:dyDescent="0.25">
      <c r="A50" s="118" t="s">
        <v>156</v>
      </c>
      <c r="B50" s="119"/>
      <c r="C50" s="119"/>
      <c r="D50" s="119"/>
      <c r="E50" s="119"/>
      <c r="F50" s="55">
        <v>13300</v>
      </c>
      <c r="G50" s="55">
        <v>0</v>
      </c>
      <c r="H50" s="56">
        <v>0</v>
      </c>
    </row>
    <row r="51" spans="1:8" ht="13.5" x14ac:dyDescent="0.25">
      <c r="A51" s="118" t="s">
        <v>157</v>
      </c>
      <c r="B51" s="119"/>
      <c r="C51" s="119"/>
      <c r="D51" s="119"/>
      <c r="E51" s="119"/>
      <c r="F51" s="55">
        <v>13300</v>
      </c>
      <c r="G51" s="55">
        <v>0</v>
      </c>
      <c r="H51" s="56">
        <v>0</v>
      </c>
    </row>
    <row r="52" spans="1:8" ht="13.5" x14ac:dyDescent="0.25">
      <c r="A52" s="63" t="s">
        <v>523</v>
      </c>
      <c r="B52" s="117" t="s">
        <v>524</v>
      </c>
      <c r="C52" s="117"/>
      <c r="D52" s="117"/>
      <c r="E52" s="117"/>
      <c r="F52" s="64">
        <v>13300</v>
      </c>
      <c r="G52" s="64">
        <v>0</v>
      </c>
      <c r="H52" s="65">
        <v>0</v>
      </c>
    </row>
    <row r="53" spans="1:8" ht="13.5" x14ac:dyDescent="0.25">
      <c r="A53" s="124" t="s">
        <v>244</v>
      </c>
      <c r="B53" s="119"/>
      <c r="C53" s="119"/>
      <c r="D53" s="119"/>
      <c r="E53" s="119"/>
      <c r="F53" s="53">
        <v>4783580</v>
      </c>
      <c r="G53" s="53">
        <v>1883747.66</v>
      </c>
      <c r="H53" s="54">
        <v>39.380000000000003</v>
      </c>
    </row>
    <row r="54" spans="1:8" ht="13.5" x14ac:dyDescent="0.25">
      <c r="A54" s="124" t="s">
        <v>245</v>
      </c>
      <c r="B54" s="119"/>
      <c r="C54" s="119"/>
      <c r="D54" s="119"/>
      <c r="E54" s="119"/>
      <c r="F54" s="53">
        <v>4690315</v>
      </c>
      <c r="G54" s="53">
        <v>1851075.23</v>
      </c>
      <c r="H54" s="54">
        <v>39.47</v>
      </c>
    </row>
    <row r="55" spans="1:8" ht="13.5" x14ac:dyDescent="0.25">
      <c r="A55" s="118" t="s">
        <v>156</v>
      </c>
      <c r="B55" s="119"/>
      <c r="C55" s="119"/>
      <c r="D55" s="119"/>
      <c r="E55" s="119"/>
      <c r="F55" s="55">
        <v>2103457</v>
      </c>
      <c r="G55" s="55">
        <v>1022700.5</v>
      </c>
      <c r="H55" s="56">
        <v>48.62</v>
      </c>
    </row>
    <row r="56" spans="1:8" ht="13.5" x14ac:dyDescent="0.25">
      <c r="A56" s="118" t="s">
        <v>157</v>
      </c>
      <c r="B56" s="119"/>
      <c r="C56" s="119"/>
      <c r="D56" s="119"/>
      <c r="E56" s="119"/>
      <c r="F56" s="55">
        <v>2103457</v>
      </c>
      <c r="G56" s="55">
        <v>1022700.5</v>
      </c>
      <c r="H56" s="56">
        <v>48.62</v>
      </c>
    </row>
    <row r="57" spans="1:8" ht="13.5" x14ac:dyDescent="0.25">
      <c r="A57" s="118" t="s">
        <v>158</v>
      </c>
      <c r="B57" s="119"/>
      <c r="C57" s="119"/>
      <c r="D57" s="119"/>
      <c r="E57" s="119"/>
      <c r="F57" s="55">
        <v>1187466</v>
      </c>
      <c r="G57" s="55">
        <v>469512.86</v>
      </c>
      <c r="H57" s="56">
        <v>39.54</v>
      </c>
    </row>
    <row r="58" spans="1:8" ht="13.5" x14ac:dyDescent="0.25">
      <c r="A58" s="118" t="s">
        <v>159</v>
      </c>
      <c r="B58" s="119"/>
      <c r="C58" s="119"/>
      <c r="D58" s="119"/>
      <c r="E58" s="119"/>
      <c r="F58" s="55">
        <v>1187466</v>
      </c>
      <c r="G58" s="55">
        <v>469512.86</v>
      </c>
      <c r="H58" s="56">
        <v>39.54</v>
      </c>
    </row>
    <row r="59" spans="1:8" ht="13.5" x14ac:dyDescent="0.25">
      <c r="A59" s="118" t="s">
        <v>165</v>
      </c>
      <c r="B59" s="119"/>
      <c r="C59" s="119"/>
      <c r="D59" s="119"/>
      <c r="E59" s="119"/>
      <c r="F59" s="55">
        <v>1067696</v>
      </c>
      <c r="G59" s="55">
        <v>256983.57</v>
      </c>
      <c r="H59" s="56">
        <v>24.07</v>
      </c>
    </row>
    <row r="60" spans="1:8" ht="13.5" x14ac:dyDescent="0.25">
      <c r="A60" s="118" t="s">
        <v>166</v>
      </c>
      <c r="B60" s="119"/>
      <c r="C60" s="119"/>
      <c r="D60" s="119"/>
      <c r="E60" s="119"/>
      <c r="F60" s="55">
        <v>224113</v>
      </c>
      <c r="G60" s="55">
        <v>25943.95</v>
      </c>
      <c r="H60" s="56">
        <v>11.58</v>
      </c>
    </row>
    <row r="61" spans="1:8" ht="13.5" x14ac:dyDescent="0.25">
      <c r="A61" s="118" t="s">
        <v>167</v>
      </c>
      <c r="B61" s="119"/>
      <c r="C61" s="119"/>
      <c r="D61" s="119"/>
      <c r="E61" s="119"/>
      <c r="F61" s="55">
        <v>839033</v>
      </c>
      <c r="G61" s="55">
        <v>228127.12</v>
      </c>
      <c r="H61" s="56">
        <v>27.19</v>
      </c>
    </row>
    <row r="62" spans="1:8" ht="13.5" x14ac:dyDescent="0.25">
      <c r="A62" s="118" t="s">
        <v>169</v>
      </c>
      <c r="B62" s="119"/>
      <c r="C62" s="119"/>
      <c r="D62" s="119"/>
      <c r="E62" s="119"/>
      <c r="F62" s="55">
        <v>4550</v>
      </c>
      <c r="G62" s="55">
        <v>2912.5</v>
      </c>
      <c r="H62" s="56">
        <v>64.010000000000005</v>
      </c>
    </row>
    <row r="63" spans="1:8" ht="13.5" x14ac:dyDescent="0.25">
      <c r="A63" s="118" t="s">
        <v>654</v>
      </c>
      <c r="B63" s="119"/>
      <c r="C63" s="119"/>
      <c r="D63" s="119"/>
      <c r="E63" s="119"/>
      <c r="F63" s="55">
        <v>331696</v>
      </c>
      <c r="G63" s="55">
        <v>101878.3</v>
      </c>
      <c r="H63" s="56">
        <v>30.71</v>
      </c>
    </row>
    <row r="64" spans="1:8" ht="13.5" x14ac:dyDescent="0.25">
      <c r="A64" s="118" t="s">
        <v>172</v>
      </c>
      <c r="B64" s="119"/>
      <c r="C64" s="119"/>
      <c r="D64" s="119"/>
      <c r="E64" s="119"/>
      <c r="F64" s="55">
        <v>202646</v>
      </c>
      <c r="G64" s="55">
        <v>101878.3</v>
      </c>
      <c r="H64" s="56">
        <v>50.27</v>
      </c>
    </row>
    <row r="65" spans="1:8" ht="13.5" x14ac:dyDescent="0.25">
      <c r="A65" s="118" t="s">
        <v>510</v>
      </c>
      <c r="B65" s="119"/>
      <c r="C65" s="119"/>
      <c r="D65" s="119"/>
      <c r="E65" s="119"/>
      <c r="F65" s="55">
        <v>129050</v>
      </c>
      <c r="G65" s="55">
        <v>0</v>
      </c>
      <c r="H65" s="56">
        <v>0</v>
      </c>
    </row>
    <row r="66" spans="1:8" ht="13.5" x14ac:dyDescent="0.25">
      <c r="A66" s="57" t="s">
        <v>206</v>
      </c>
      <c r="B66" s="123" t="s">
        <v>207</v>
      </c>
      <c r="C66" s="123"/>
      <c r="D66" s="123"/>
      <c r="E66" s="123"/>
      <c r="F66" s="58">
        <v>459345</v>
      </c>
      <c r="G66" s="58">
        <v>243221.21</v>
      </c>
      <c r="H66" s="59">
        <v>52.95</v>
      </c>
    </row>
    <row r="67" spans="1:8" ht="13.5" x14ac:dyDescent="0.25">
      <c r="A67" s="60" t="s">
        <v>246</v>
      </c>
      <c r="B67" s="120" t="s">
        <v>247</v>
      </c>
      <c r="C67" s="120"/>
      <c r="D67" s="120"/>
      <c r="E67" s="120"/>
      <c r="F67" s="61">
        <v>371700</v>
      </c>
      <c r="G67" s="61">
        <v>193218.84</v>
      </c>
      <c r="H67" s="62">
        <v>51.98</v>
      </c>
    </row>
    <row r="68" spans="1:8" ht="13.5" x14ac:dyDescent="0.25">
      <c r="A68" s="118" t="s">
        <v>156</v>
      </c>
      <c r="B68" s="119"/>
      <c r="C68" s="119"/>
      <c r="D68" s="119"/>
      <c r="E68" s="119"/>
      <c r="F68" s="55">
        <v>371700</v>
      </c>
      <c r="G68" s="55">
        <v>193218.84</v>
      </c>
      <c r="H68" s="56">
        <v>51.98</v>
      </c>
    </row>
    <row r="69" spans="1:8" ht="13.5" x14ac:dyDescent="0.25">
      <c r="A69" s="118" t="s">
        <v>157</v>
      </c>
      <c r="B69" s="119"/>
      <c r="C69" s="119"/>
      <c r="D69" s="119"/>
      <c r="E69" s="119"/>
      <c r="F69" s="55">
        <v>371700</v>
      </c>
      <c r="G69" s="55">
        <v>193218.84</v>
      </c>
      <c r="H69" s="56">
        <v>51.98</v>
      </c>
    </row>
    <row r="70" spans="1:8" ht="13.5" x14ac:dyDescent="0.25">
      <c r="A70" s="63" t="s">
        <v>521</v>
      </c>
      <c r="B70" s="117" t="s">
        <v>522</v>
      </c>
      <c r="C70" s="117"/>
      <c r="D70" s="117"/>
      <c r="E70" s="117"/>
      <c r="F70" s="64">
        <v>371700</v>
      </c>
      <c r="G70" s="64">
        <v>193218.84</v>
      </c>
      <c r="H70" s="65">
        <v>51.98</v>
      </c>
    </row>
    <row r="71" spans="1:8" ht="13.5" x14ac:dyDescent="0.25">
      <c r="A71" s="66" t="s">
        <v>248</v>
      </c>
      <c r="B71" s="121" t="s">
        <v>249</v>
      </c>
      <c r="C71" s="121"/>
      <c r="D71" s="121"/>
      <c r="E71" s="121"/>
      <c r="F71" s="67" t="s">
        <v>0</v>
      </c>
      <c r="G71" s="67">
        <v>10594.24</v>
      </c>
      <c r="H71" s="49" t="s">
        <v>0</v>
      </c>
    </row>
    <row r="72" spans="1:8" ht="13.5" x14ac:dyDescent="0.25">
      <c r="A72" s="66" t="s">
        <v>250</v>
      </c>
      <c r="B72" s="121" t="s">
        <v>251</v>
      </c>
      <c r="C72" s="121"/>
      <c r="D72" s="121"/>
      <c r="E72" s="121"/>
      <c r="F72" s="67" t="s">
        <v>0</v>
      </c>
      <c r="G72" s="67">
        <v>4666.62</v>
      </c>
      <c r="H72" s="49" t="s">
        <v>0</v>
      </c>
    </row>
    <row r="73" spans="1:8" ht="13.5" x14ac:dyDescent="0.25">
      <c r="A73" s="66" t="s">
        <v>252</v>
      </c>
      <c r="B73" s="121" t="s">
        <v>253</v>
      </c>
      <c r="C73" s="121"/>
      <c r="D73" s="121"/>
      <c r="E73" s="121"/>
      <c r="F73" s="67" t="s">
        <v>0</v>
      </c>
      <c r="G73" s="67">
        <v>19393.84</v>
      </c>
      <c r="H73" s="49" t="s">
        <v>0</v>
      </c>
    </row>
    <row r="74" spans="1:8" ht="13.5" x14ac:dyDescent="0.25">
      <c r="A74" s="66" t="s">
        <v>254</v>
      </c>
      <c r="B74" s="121" t="s">
        <v>255</v>
      </c>
      <c r="C74" s="121"/>
      <c r="D74" s="121"/>
      <c r="E74" s="121"/>
      <c r="F74" s="67" t="s">
        <v>0</v>
      </c>
      <c r="G74" s="67">
        <v>285.08</v>
      </c>
      <c r="H74" s="49" t="s">
        <v>0</v>
      </c>
    </row>
    <row r="75" spans="1:8" ht="13.5" x14ac:dyDescent="0.25">
      <c r="A75" s="66" t="s">
        <v>256</v>
      </c>
      <c r="B75" s="121" t="s">
        <v>257</v>
      </c>
      <c r="C75" s="121"/>
      <c r="D75" s="121"/>
      <c r="E75" s="121"/>
      <c r="F75" s="67" t="s">
        <v>0</v>
      </c>
      <c r="G75" s="67">
        <v>1129.07</v>
      </c>
      <c r="H75" s="49" t="s">
        <v>0</v>
      </c>
    </row>
    <row r="76" spans="1:8" ht="13.5" x14ac:dyDescent="0.25">
      <c r="A76" s="66" t="s">
        <v>258</v>
      </c>
      <c r="B76" s="121" t="s">
        <v>259</v>
      </c>
      <c r="C76" s="121"/>
      <c r="D76" s="121"/>
      <c r="E76" s="121"/>
      <c r="F76" s="67" t="s">
        <v>0</v>
      </c>
      <c r="G76" s="67">
        <v>2638.85</v>
      </c>
      <c r="H76" s="49" t="s">
        <v>0</v>
      </c>
    </row>
    <row r="77" spans="1:8" ht="13.5" x14ac:dyDescent="0.25">
      <c r="A77" s="66" t="s">
        <v>260</v>
      </c>
      <c r="B77" s="121" t="s">
        <v>261</v>
      </c>
      <c r="C77" s="121"/>
      <c r="D77" s="121"/>
      <c r="E77" s="121"/>
      <c r="F77" s="67" t="s">
        <v>0</v>
      </c>
      <c r="G77" s="67">
        <v>28637.53</v>
      </c>
      <c r="H77" s="49" t="s">
        <v>0</v>
      </c>
    </row>
    <row r="78" spans="1:8" ht="13.5" x14ac:dyDescent="0.25">
      <c r="A78" s="66" t="s">
        <v>262</v>
      </c>
      <c r="B78" s="121" t="s">
        <v>263</v>
      </c>
      <c r="C78" s="121"/>
      <c r="D78" s="121"/>
      <c r="E78" s="121"/>
      <c r="F78" s="67" t="s">
        <v>0</v>
      </c>
      <c r="G78" s="67">
        <v>12667.43</v>
      </c>
      <c r="H78" s="49" t="s">
        <v>0</v>
      </c>
    </row>
    <row r="79" spans="1:8" ht="13.5" x14ac:dyDescent="0.25">
      <c r="A79" s="66" t="s">
        <v>219</v>
      </c>
      <c r="B79" s="121" t="s">
        <v>220</v>
      </c>
      <c r="C79" s="121"/>
      <c r="D79" s="121"/>
      <c r="E79" s="121"/>
      <c r="F79" s="67" t="s">
        <v>0</v>
      </c>
      <c r="G79" s="67">
        <v>41817.620000000003</v>
      </c>
      <c r="H79" s="49" t="s">
        <v>0</v>
      </c>
    </row>
    <row r="80" spans="1:8" ht="13.5" x14ac:dyDescent="0.25">
      <c r="A80" s="66" t="s">
        <v>264</v>
      </c>
      <c r="B80" s="121" t="s">
        <v>265</v>
      </c>
      <c r="C80" s="121"/>
      <c r="D80" s="121"/>
      <c r="E80" s="121"/>
      <c r="F80" s="67" t="s">
        <v>0</v>
      </c>
      <c r="G80" s="67">
        <v>5069.92</v>
      </c>
      <c r="H80" s="49" t="s">
        <v>0</v>
      </c>
    </row>
    <row r="81" spans="1:8" ht="13.5" x14ac:dyDescent="0.25">
      <c r="A81" s="66" t="s">
        <v>221</v>
      </c>
      <c r="B81" s="121" t="s">
        <v>222</v>
      </c>
      <c r="C81" s="121"/>
      <c r="D81" s="121"/>
      <c r="E81" s="121"/>
      <c r="F81" s="67" t="s">
        <v>0</v>
      </c>
      <c r="G81" s="67">
        <v>11283.18</v>
      </c>
      <c r="H81" s="49" t="s">
        <v>0</v>
      </c>
    </row>
    <row r="82" spans="1:8" ht="13.5" x14ac:dyDescent="0.25">
      <c r="A82" s="66" t="s">
        <v>266</v>
      </c>
      <c r="B82" s="121" t="s">
        <v>267</v>
      </c>
      <c r="C82" s="121"/>
      <c r="D82" s="121"/>
      <c r="E82" s="121"/>
      <c r="F82" s="67" t="s">
        <v>0</v>
      </c>
      <c r="G82" s="67">
        <v>12175.82</v>
      </c>
      <c r="H82" s="49" t="s">
        <v>0</v>
      </c>
    </row>
    <row r="83" spans="1:8" ht="13.5" x14ac:dyDescent="0.25">
      <c r="A83" s="66" t="s">
        <v>225</v>
      </c>
      <c r="B83" s="121" t="s">
        <v>226</v>
      </c>
      <c r="C83" s="121"/>
      <c r="D83" s="121"/>
      <c r="E83" s="121"/>
      <c r="F83" s="67" t="s">
        <v>0</v>
      </c>
      <c r="G83" s="67">
        <v>23463.99</v>
      </c>
      <c r="H83" s="49" t="s">
        <v>0</v>
      </c>
    </row>
    <row r="84" spans="1:8" ht="13.5" x14ac:dyDescent="0.25">
      <c r="A84" s="66" t="s">
        <v>269</v>
      </c>
      <c r="B84" s="121" t="s">
        <v>268</v>
      </c>
      <c r="C84" s="121"/>
      <c r="D84" s="121"/>
      <c r="E84" s="121"/>
      <c r="F84" s="67" t="s">
        <v>0</v>
      </c>
      <c r="G84" s="67">
        <v>579.23</v>
      </c>
      <c r="H84" s="49" t="s">
        <v>0</v>
      </c>
    </row>
    <row r="85" spans="1:8" ht="13.5" x14ac:dyDescent="0.25">
      <c r="A85" s="66" t="s">
        <v>270</v>
      </c>
      <c r="B85" s="121" t="s">
        <v>271</v>
      </c>
      <c r="C85" s="121"/>
      <c r="D85" s="121"/>
      <c r="E85" s="121"/>
      <c r="F85" s="67" t="s">
        <v>0</v>
      </c>
      <c r="G85" s="67">
        <v>6877.09</v>
      </c>
      <c r="H85" s="49" t="s">
        <v>0</v>
      </c>
    </row>
    <row r="86" spans="1:8" ht="13.5" x14ac:dyDescent="0.25">
      <c r="A86" s="66" t="s">
        <v>227</v>
      </c>
      <c r="B86" s="121" t="s">
        <v>228</v>
      </c>
      <c r="C86" s="121"/>
      <c r="D86" s="121"/>
      <c r="E86" s="121"/>
      <c r="F86" s="67" t="s">
        <v>0</v>
      </c>
      <c r="G86" s="67">
        <v>4432.49</v>
      </c>
      <c r="H86" s="49" t="s">
        <v>0</v>
      </c>
    </row>
    <row r="87" spans="1:8" ht="13.5" x14ac:dyDescent="0.25">
      <c r="A87" s="66" t="s">
        <v>272</v>
      </c>
      <c r="B87" s="121" t="s">
        <v>273</v>
      </c>
      <c r="C87" s="121"/>
      <c r="D87" s="121"/>
      <c r="E87" s="121"/>
      <c r="F87" s="67" t="s">
        <v>0</v>
      </c>
      <c r="G87" s="67">
        <v>4379.8900000000003</v>
      </c>
      <c r="H87" s="49" t="s">
        <v>0</v>
      </c>
    </row>
    <row r="88" spans="1:8" ht="13.5" x14ac:dyDescent="0.25">
      <c r="A88" s="66" t="s">
        <v>574</v>
      </c>
      <c r="B88" s="121" t="s">
        <v>575</v>
      </c>
      <c r="C88" s="121"/>
      <c r="D88" s="121"/>
      <c r="E88" s="121"/>
      <c r="F88" s="67" t="s">
        <v>0</v>
      </c>
      <c r="G88" s="67">
        <v>2851.46</v>
      </c>
      <c r="H88" s="49" t="s">
        <v>0</v>
      </c>
    </row>
    <row r="89" spans="1:8" ht="13.5" x14ac:dyDescent="0.25">
      <c r="A89" s="66" t="s">
        <v>229</v>
      </c>
      <c r="B89" s="121" t="s">
        <v>210</v>
      </c>
      <c r="C89" s="121"/>
      <c r="D89" s="121"/>
      <c r="E89" s="121"/>
      <c r="F89" s="67" t="s">
        <v>0</v>
      </c>
      <c r="G89" s="67">
        <v>275.49</v>
      </c>
      <c r="H89" s="49" t="s">
        <v>0</v>
      </c>
    </row>
    <row r="90" spans="1:8" ht="13.5" x14ac:dyDescent="0.25">
      <c r="A90" s="60" t="s">
        <v>274</v>
      </c>
      <c r="B90" s="120" t="s">
        <v>275</v>
      </c>
      <c r="C90" s="120"/>
      <c r="D90" s="120"/>
      <c r="E90" s="120"/>
      <c r="F90" s="61">
        <v>26000</v>
      </c>
      <c r="G90" s="61">
        <v>15378.3</v>
      </c>
      <c r="H90" s="62">
        <v>59.15</v>
      </c>
    </row>
    <row r="91" spans="1:8" ht="13.5" x14ac:dyDescent="0.25">
      <c r="A91" s="118" t="s">
        <v>654</v>
      </c>
      <c r="B91" s="119"/>
      <c r="C91" s="119"/>
      <c r="D91" s="119"/>
      <c r="E91" s="119"/>
      <c r="F91" s="55">
        <v>26000</v>
      </c>
      <c r="G91" s="55">
        <v>15378.3</v>
      </c>
      <c r="H91" s="56">
        <v>59.15</v>
      </c>
    </row>
    <row r="92" spans="1:8" ht="13.5" x14ac:dyDescent="0.25">
      <c r="A92" s="118" t="s">
        <v>172</v>
      </c>
      <c r="B92" s="119"/>
      <c r="C92" s="119"/>
      <c r="D92" s="119"/>
      <c r="E92" s="119"/>
      <c r="F92" s="55">
        <v>26000</v>
      </c>
      <c r="G92" s="55">
        <v>15378.3</v>
      </c>
      <c r="H92" s="56">
        <v>59.15</v>
      </c>
    </row>
    <row r="93" spans="1:8" ht="13.5" x14ac:dyDescent="0.25">
      <c r="A93" s="63" t="s">
        <v>527</v>
      </c>
      <c r="B93" s="117" t="s">
        <v>528</v>
      </c>
      <c r="C93" s="117"/>
      <c r="D93" s="117"/>
      <c r="E93" s="117"/>
      <c r="F93" s="64">
        <v>26000</v>
      </c>
      <c r="G93" s="64">
        <v>15378.3</v>
      </c>
      <c r="H93" s="65">
        <v>59.15</v>
      </c>
    </row>
    <row r="94" spans="1:8" ht="13.5" x14ac:dyDescent="0.25">
      <c r="A94" s="66" t="s">
        <v>276</v>
      </c>
      <c r="B94" s="121" t="s">
        <v>277</v>
      </c>
      <c r="C94" s="121"/>
      <c r="D94" s="121"/>
      <c r="E94" s="121"/>
      <c r="F94" s="67" t="s">
        <v>0</v>
      </c>
      <c r="G94" s="67">
        <v>7198.33</v>
      </c>
      <c r="H94" s="49" t="s">
        <v>0</v>
      </c>
    </row>
    <row r="95" spans="1:8" ht="13.5" x14ac:dyDescent="0.25">
      <c r="A95" s="66" t="s">
        <v>278</v>
      </c>
      <c r="B95" s="121" t="s">
        <v>279</v>
      </c>
      <c r="C95" s="121"/>
      <c r="D95" s="121"/>
      <c r="E95" s="121"/>
      <c r="F95" s="67" t="s">
        <v>0</v>
      </c>
      <c r="G95" s="67">
        <v>8179.97</v>
      </c>
      <c r="H95" s="49" t="s">
        <v>0</v>
      </c>
    </row>
    <row r="96" spans="1:8" ht="13.5" x14ac:dyDescent="0.25">
      <c r="A96" s="60" t="s">
        <v>600</v>
      </c>
      <c r="B96" s="120" t="s">
        <v>601</v>
      </c>
      <c r="C96" s="120"/>
      <c r="D96" s="120"/>
      <c r="E96" s="120"/>
      <c r="F96" s="61">
        <v>27000</v>
      </c>
      <c r="G96" s="61">
        <v>0</v>
      </c>
      <c r="H96" s="62">
        <v>0</v>
      </c>
    </row>
    <row r="97" spans="1:8" ht="13.5" x14ac:dyDescent="0.25">
      <c r="A97" s="118" t="s">
        <v>654</v>
      </c>
      <c r="B97" s="119"/>
      <c r="C97" s="119"/>
      <c r="D97" s="119"/>
      <c r="E97" s="119"/>
      <c r="F97" s="55">
        <v>27000</v>
      </c>
      <c r="G97" s="55">
        <v>0</v>
      </c>
      <c r="H97" s="56">
        <v>0</v>
      </c>
    </row>
    <row r="98" spans="1:8" ht="13.5" x14ac:dyDescent="0.25">
      <c r="A98" s="118" t="s">
        <v>172</v>
      </c>
      <c r="B98" s="119"/>
      <c r="C98" s="119"/>
      <c r="D98" s="119"/>
      <c r="E98" s="119"/>
      <c r="F98" s="55">
        <v>27000</v>
      </c>
      <c r="G98" s="55">
        <v>0</v>
      </c>
      <c r="H98" s="56">
        <v>0</v>
      </c>
    </row>
    <row r="99" spans="1:8" ht="13.5" x14ac:dyDescent="0.25">
      <c r="A99" s="63" t="s">
        <v>527</v>
      </c>
      <c r="B99" s="117" t="s">
        <v>528</v>
      </c>
      <c r="C99" s="117"/>
      <c r="D99" s="117"/>
      <c r="E99" s="117"/>
      <c r="F99" s="64">
        <v>27000</v>
      </c>
      <c r="G99" s="64">
        <v>0</v>
      </c>
      <c r="H99" s="65">
        <v>0</v>
      </c>
    </row>
    <row r="100" spans="1:8" ht="13.5" x14ac:dyDescent="0.25">
      <c r="A100" s="60" t="s">
        <v>280</v>
      </c>
      <c r="B100" s="120" t="s">
        <v>281</v>
      </c>
      <c r="C100" s="120"/>
      <c r="D100" s="120"/>
      <c r="E100" s="120"/>
      <c r="F100" s="61">
        <v>34645</v>
      </c>
      <c r="G100" s="61">
        <v>34624.07</v>
      </c>
      <c r="H100" s="62">
        <v>99.94</v>
      </c>
    </row>
    <row r="101" spans="1:8" ht="13.5" x14ac:dyDescent="0.25">
      <c r="A101" s="118" t="s">
        <v>156</v>
      </c>
      <c r="B101" s="119"/>
      <c r="C101" s="119"/>
      <c r="D101" s="119"/>
      <c r="E101" s="119"/>
      <c r="F101" s="55">
        <v>13850</v>
      </c>
      <c r="G101" s="55">
        <v>14845.05</v>
      </c>
      <c r="H101" s="56">
        <v>107.18</v>
      </c>
    </row>
    <row r="102" spans="1:8" ht="13.5" x14ac:dyDescent="0.25">
      <c r="A102" s="118" t="s">
        <v>157</v>
      </c>
      <c r="B102" s="119"/>
      <c r="C102" s="119"/>
      <c r="D102" s="119"/>
      <c r="E102" s="119"/>
      <c r="F102" s="55">
        <v>13850</v>
      </c>
      <c r="G102" s="55">
        <v>14845.05</v>
      </c>
      <c r="H102" s="56">
        <v>107.18</v>
      </c>
    </row>
    <row r="103" spans="1:8" ht="13.5" x14ac:dyDescent="0.25">
      <c r="A103" s="63" t="s">
        <v>521</v>
      </c>
      <c r="B103" s="117" t="s">
        <v>522</v>
      </c>
      <c r="C103" s="117"/>
      <c r="D103" s="117"/>
      <c r="E103" s="117"/>
      <c r="F103" s="64">
        <v>664</v>
      </c>
      <c r="G103" s="64">
        <v>1659.04</v>
      </c>
      <c r="H103" s="65">
        <v>249.86</v>
      </c>
    </row>
    <row r="104" spans="1:8" ht="13.5" x14ac:dyDescent="0.25">
      <c r="A104" s="66" t="s">
        <v>219</v>
      </c>
      <c r="B104" s="121" t="s">
        <v>220</v>
      </c>
      <c r="C104" s="121"/>
      <c r="D104" s="121"/>
      <c r="E104" s="121"/>
      <c r="F104" s="67" t="s">
        <v>0</v>
      </c>
      <c r="G104" s="67">
        <v>1659.04</v>
      </c>
      <c r="H104" s="49" t="s">
        <v>0</v>
      </c>
    </row>
    <row r="105" spans="1:8" ht="13.5" x14ac:dyDescent="0.25">
      <c r="A105" s="63" t="s">
        <v>527</v>
      </c>
      <c r="B105" s="117" t="s">
        <v>528</v>
      </c>
      <c r="C105" s="117"/>
      <c r="D105" s="117"/>
      <c r="E105" s="117"/>
      <c r="F105" s="64">
        <v>13186</v>
      </c>
      <c r="G105" s="64">
        <v>13186.01</v>
      </c>
      <c r="H105" s="65">
        <v>100</v>
      </c>
    </row>
    <row r="106" spans="1:8" ht="13.5" x14ac:dyDescent="0.25">
      <c r="A106" s="66" t="s">
        <v>602</v>
      </c>
      <c r="B106" s="121" t="s">
        <v>603</v>
      </c>
      <c r="C106" s="121"/>
      <c r="D106" s="121"/>
      <c r="E106" s="121"/>
      <c r="F106" s="67" t="s">
        <v>0</v>
      </c>
      <c r="G106" s="67">
        <v>13186.01</v>
      </c>
      <c r="H106" s="49" t="s">
        <v>0</v>
      </c>
    </row>
    <row r="107" spans="1:8" ht="13.5" x14ac:dyDescent="0.25">
      <c r="A107" s="118" t="s">
        <v>165</v>
      </c>
      <c r="B107" s="119"/>
      <c r="C107" s="119"/>
      <c r="D107" s="119"/>
      <c r="E107" s="119"/>
      <c r="F107" s="55">
        <v>20795</v>
      </c>
      <c r="G107" s="55">
        <v>19779.02</v>
      </c>
      <c r="H107" s="56">
        <v>95.11</v>
      </c>
    </row>
    <row r="108" spans="1:8" ht="13.5" x14ac:dyDescent="0.25">
      <c r="A108" s="118" t="s">
        <v>166</v>
      </c>
      <c r="B108" s="119"/>
      <c r="C108" s="119"/>
      <c r="D108" s="119"/>
      <c r="E108" s="119"/>
      <c r="F108" s="55">
        <v>20795</v>
      </c>
      <c r="G108" s="55">
        <v>19779.02</v>
      </c>
      <c r="H108" s="56">
        <v>95.11</v>
      </c>
    </row>
    <row r="109" spans="1:8" ht="13.5" x14ac:dyDescent="0.25">
      <c r="A109" s="63" t="s">
        <v>521</v>
      </c>
      <c r="B109" s="117" t="s">
        <v>522</v>
      </c>
      <c r="C109" s="117"/>
      <c r="D109" s="117"/>
      <c r="E109" s="117"/>
      <c r="F109" s="64">
        <v>995</v>
      </c>
      <c r="G109" s="64">
        <v>0</v>
      </c>
      <c r="H109" s="65">
        <v>0</v>
      </c>
    </row>
    <row r="110" spans="1:8" ht="13.5" x14ac:dyDescent="0.25">
      <c r="A110" s="63" t="s">
        <v>527</v>
      </c>
      <c r="B110" s="117" t="s">
        <v>528</v>
      </c>
      <c r="C110" s="117"/>
      <c r="D110" s="117"/>
      <c r="E110" s="117"/>
      <c r="F110" s="64">
        <v>19800</v>
      </c>
      <c r="G110" s="64">
        <v>19779.02</v>
      </c>
      <c r="H110" s="65">
        <v>99.89</v>
      </c>
    </row>
    <row r="111" spans="1:8" ht="13.5" x14ac:dyDescent="0.25">
      <c r="A111" s="66" t="s">
        <v>602</v>
      </c>
      <c r="B111" s="121" t="s">
        <v>603</v>
      </c>
      <c r="C111" s="121"/>
      <c r="D111" s="121"/>
      <c r="E111" s="121"/>
      <c r="F111" s="67" t="s">
        <v>0</v>
      </c>
      <c r="G111" s="67">
        <v>19779.02</v>
      </c>
      <c r="H111" s="49" t="s">
        <v>0</v>
      </c>
    </row>
    <row r="112" spans="1:8" ht="13.5" x14ac:dyDescent="0.25">
      <c r="A112" s="57" t="s">
        <v>282</v>
      </c>
      <c r="B112" s="123" t="s">
        <v>283</v>
      </c>
      <c r="C112" s="123"/>
      <c r="D112" s="123"/>
      <c r="E112" s="123"/>
      <c r="F112" s="58">
        <v>753000</v>
      </c>
      <c r="G112" s="58">
        <v>400991.45</v>
      </c>
      <c r="H112" s="59">
        <v>53.25</v>
      </c>
    </row>
    <row r="113" spans="1:8" ht="13.5" x14ac:dyDescent="0.25">
      <c r="A113" s="60" t="s">
        <v>284</v>
      </c>
      <c r="B113" s="120" t="s">
        <v>285</v>
      </c>
      <c r="C113" s="120"/>
      <c r="D113" s="120"/>
      <c r="E113" s="120"/>
      <c r="F113" s="61">
        <v>588000</v>
      </c>
      <c r="G113" s="61">
        <v>242022.92</v>
      </c>
      <c r="H113" s="62">
        <v>41.16</v>
      </c>
    </row>
    <row r="114" spans="1:8" ht="13.5" x14ac:dyDescent="0.25">
      <c r="A114" s="118" t="s">
        <v>156</v>
      </c>
      <c r="B114" s="119"/>
      <c r="C114" s="119"/>
      <c r="D114" s="119"/>
      <c r="E114" s="119"/>
      <c r="F114" s="55">
        <v>588000</v>
      </c>
      <c r="G114" s="55">
        <v>242022.92</v>
      </c>
      <c r="H114" s="56">
        <v>41.16</v>
      </c>
    </row>
    <row r="115" spans="1:8" ht="13.5" x14ac:dyDescent="0.25">
      <c r="A115" s="118" t="s">
        <v>157</v>
      </c>
      <c r="B115" s="119"/>
      <c r="C115" s="119"/>
      <c r="D115" s="119"/>
      <c r="E115" s="119"/>
      <c r="F115" s="55">
        <v>588000</v>
      </c>
      <c r="G115" s="55">
        <v>242022.92</v>
      </c>
      <c r="H115" s="56">
        <v>41.16</v>
      </c>
    </row>
    <row r="116" spans="1:8" ht="13.5" x14ac:dyDescent="0.25">
      <c r="A116" s="63" t="s">
        <v>529</v>
      </c>
      <c r="B116" s="117" t="s">
        <v>530</v>
      </c>
      <c r="C116" s="117"/>
      <c r="D116" s="117"/>
      <c r="E116" s="117"/>
      <c r="F116" s="64">
        <v>588000</v>
      </c>
      <c r="G116" s="64">
        <v>242022.92</v>
      </c>
      <c r="H116" s="65">
        <v>41.16</v>
      </c>
    </row>
    <row r="117" spans="1:8" ht="13.5" x14ac:dyDescent="0.25">
      <c r="A117" s="66" t="s">
        <v>286</v>
      </c>
      <c r="B117" s="121" t="s">
        <v>287</v>
      </c>
      <c r="C117" s="121"/>
      <c r="D117" s="121"/>
      <c r="E117" s="121"/>
      <c r="F117" s="67" t="s">
        <v>0</v>
      </c>
      <c r="G117" s="67">
        <v>242022.92</v>
      </c>
      <c r="H117" s="49" t="s">
        <v>0</v>
      </c>
    </row>
    <row r="118" spans="1:8" ht="13.5" x14ac:dyDescent="0.25">
      <c r="A118" s="60" t="s">
        <v>288</v>
      </c>
      <c r="B118" s="120" t="s">
        <v>289</v>
      </c>
      <c r="C118" s="120"/>
      <c r="D118" s="120"/>
      <c r="E118" s="120"/>
      <c r="F118" s="61">
        <v>165000</v>
      </c>
      <c r="G118" s="61">
        <v>158968.53</v>
      </c>
      <c r="H118" s="62">
        <v>96.34</v>
      </c>
    </row>
    <row r="119" spans="1:8" ht="13.5" x14ac:dyDescent="0.25">
      <c r="A119" s="118" t="s">
        <v>156</v>
      </c>
      <c r="B119" s="119"/>
      <c r="C119" s="119"/>
      <c r="D119" s="119"/>
      <c r="E119" s="119"/>
      <c r="F119" s="55">
        <v>165000</v>
      </c>
      <c r="G119" s="55">
        <v>158968.53</v>
      </c>
      <c r="H119" s="56">
        <v>96.34</v>
      </c>
    </row>
    <row r="120" spans="1:8" ht="13.5" x14ac:dyDescent="0.25">
      <c r="A120" s="118" t="s">
        <v>157</v>
      </c>
      <c r="B120" s="119"/>
      <c r="C120" s="119"/>
      <c r="D120" s="119"/>
      <c r="E120" s="119"/>
      <c r="F120" s="55">
        <v>165000</v>
      </c>
      <c r="G120" s="55">
        <v>158968.53</v>
      </c>
      <c r="H120" s="56">
        <v>96.34</v>
      </c>
    </row>
    <row r="121" spans="1:8" ht="13.5" x14ac:dyDescent="0.25">
      <c r="A121" s="63" t="s">
        <v>523</v>
      </c>
      <c r="B121" s="117" t="s">
        <v>524</v>
      </c>
      <c r="C121" s="117"/>
      <c r="D121" s="117"/>
      <c r="E121" s="117"/>
      <c r="F121" s="64">
        <v>165000</v>
      </c>
      <c r="G121" s="64">
        <v>158968.53</v>
      </c>
      <c r="H121" s="65">
        <v>96.34</v>
      </c>
    </row>
    <row r="122" spans="1:8" ht="13.5" x14ac:dyDescent="0.25">
      <c r="A122" s="66" t="s">
        <v>215</v>
      </c>
      <c r="B122" s="121" t="s">
        <v>216</v>
      </c>
      <c r="C122" s="121"/>
      <c r="D122" s="121"/>
      <c r="E122" s="121"/>
      <c r="F122" s="67" t="s">
        <v>0</v>
      </c>
      <c r="G122" s="67">
        <v>158968.53</v>
      </c>
      <c r="H122" s="49" t="s">
        <v>0</v>
      </c>
    </row>
    <row r="123" spans="1:8" ht="13.5" x14ac:dyDescent="0.25">
      <c r="A123" s="57" t="s">
        <v>296</v>
      </c>
      <c r="B123" s="123" t="s">
        <v>297</v>
      </c>
      <c r="C123" s="123"/>
      <c r="D123" s="123"/>
      <c r="E123" s="123"/>
      <c r="F123" s="58">
        <v>265000</v>
      </c>
      <c r="G123" s="58">
        <v>40444.800000000003</v>
      </c>
      <c r="H123" s="59">
        <v>15.26</v>
      </c>
    </row>
    <row r="124" spans="1:8" ht="13.5" x14ac:dyDescent="0.25">
      <c r="A124" s="60" t="s">
        <v>298</v>
      </c>
      <c r="B124" s="120" t="s">
        <v>299</v>
      </c>
      <c r="C124" s="120"/>
      <c r="D124" s="120"/>
      <c r="E124" s="120"/>
      <c r="F124" s="61">
        <v>95000</v>
      </c>
      <c r="G124" s="61">
        <v>31255</v>
      </c>
      <c r="H124" s="62">
        <v>32.9</v>
      </c>
    </row>
    <row r="125" spans="1:8" ht="13.5" x14ac:dyDescent="0.25">
      <c r="A125" s="118" t="s">
        <v>158</v>
      </c>
      <c r="B125" s="119"/>
      <c r="C125" s="119"/>
      <c r="D125" s="119"/>
      <c r="E125" s="119"/>
      <c r="F125" s="55">
        <v>95000</v>
      </c>
      <c r="G125" s="55">
        <v>31255</v>
      </c>
      <c r="H125" s="56">
        <v>32.9</v>
      </c>
    </row>
    <row r="126" spans="1:8" ht="13.5" x14ac:dyDescent="0.25">
      <c r="A126" s="118" t="s">
        <v>159</v>
      </c>
      <c r="B126" s="119"/>
      <c r="C126" s="119"/>
      <c r="D126" s="119"/>
      <c r="E126" s="119"/>
      <c r="F126" s="55">
        <v>95000</v>
      </c>
      <c r="G126" s="55">
        <v>31255</v>
      </c>
      <c r="H126" s="56">
        <v>32.9</v>
      </c>
    </row>
    <row r="127" spans="1:8" ht="13.5" x14ac:dyDescent="0.25">
      <c r="A127" s="63" t="s">
        <v>523</v>
      </c>
      <c r="B127" s="117" t="s">
        <v>524</v>
      </c>
      <c r="C127" s="117"/>
      <c r="D127" s="117"/>
      <c r="E127" s="117"/>
      <c r="F127" s="64">
        <v>95000</v>
      </c>
      <c r="G127" s="64">
        <v>31255</v>
      </c>
      <c r="H127" s="65">
        <v>32.9</v>
      </c>
    </row>
    <row r="128" spans="1:8" ht="13.5" x14ac:dyDescent="0.25">
      <c r="A128" s="66" t="s">
        <v>215</v>
      </c>
      <c r="B128" s="121" t="s">
        <v>216</v>
      </c>
      <c r="C128" s="121"/>
      <c r="D128" s="121"/>
      <c r="E128" s="121"/>
      <c r="F128" s="67" t="s">
        <v>0</v>
      </c>
      <c r="G128" s="67">
        <v>31255</v>
      </c>
      <c r="H128" s="49" t="s">
        <v>0</v>
      </c>
    </row>
    <row r="129" spans="1:8" ht="13.5" x14ac:dyDescent="0.25">
      <c r="A129" s="60" t="s">
        <v>604</v>
      </c>
      <c r="B129" s="120" t="s">
        <v>605</v>
      </c>
      <c r="C129" s="120"/>
      <c r="D129" s="120"/>
      <c r="E129" s="120"/>
      <c r="F129" s="61">
        <v>103000</v>
      </c>
      <c r="G129" s="61">
        <v>2914.19</v>
      </c>
      <c r="H129" s="62">
        <v>2.83</v>
      </c>
    </row>
    <row r="130" spans="1:8" ht="13.5" x14ac:dyDescent="0.25">
      <c r="A130" s="118" t="s">
        <v>156</v>
      </c>
      <c r="B130" s="119"/>
      <c r="C130" s="119"/>
      <c r="D130" s="119"/>
      <c r="E130" s="119"/>
      <c r="F130" s="55">
        <v>103000</v>
      </c>
      <c r="G130" s="55">
        <v>2914.19</v>
      </c>
      <c r="H130" s="56">
        <v>2.83</v>
      </c>
    </row>
    <row r="131" spans="1:8" ht="13.5" x14ac:dyDescent="0.25">
      <c r="A131" s="118" t="s">
        <v>157</v>
      </c>
      <c r="B131" s="119"/>
      <c r="C131" s="119"/>
      <c r="D131" s="119"/>
      <c r="E131" s="119"/>
      <c r="F131" s="55">
        <v>103000</v>
      </c>
      <c r="G131" s="55">
        <v>2914.19</v>
      </c>
      <c r="H131" s="56">
        <v>2.83</v>
      </c>
    </row>
    <row r="132" spans="1:8" ht="13.5" x14ac:dyDescent="0.25">
      <c r="A132" s="63" t="s">
        <v>521</v>
      </c>
      <c r="B132" s="117" t="s">
        <v>522</v>
      </c>
      <c r="C132" s="117"/>
      <c r="D132" s="117"/>
      <c r="E132" s="117"/>
      <c r="F132" s="64">
        <v>103000</v>
      </c>
      <c r="G132" s="64">
        <v>2914.19</v>
      </c>
      <c r="H132" s="65">
        <v>2.83</v>
      </c>
    </row>
    <row r="133" spans="1:8" ht="13.5" x14ac:dyDescent="0.25">
      <c r="A133" s="66" t="s">
        <v>254</v>
      </c>
      <c r="B133" s="121" t="s">
        <v>255</v>
      </c>
      <c r="C133" s="121"/>
      <c r="D133" s="121"/>
      <c r="E133" s="121"/>
      <c r="F133" s="67" t="s">
        <v>0</v>
      </c>
      <c r="G133" s="67">
        <v>28.75</v>
      </c>
      <c r="H133" s="49" t="s">
        <v>0</v>
      </c>
    </row>
    <row r="134" spans="1:8" ht="13.5" x14ac:dyDescent="0.25">
      <c r="A134" s="66" t="s">
        <v>223</v>
      </c>
      <c r="B134" s="121" t="s">
        <v>224</v>
      </c>
      <c r="C134" s="121"/>
      <c r="D134" s="121"/>
      <c r="E134" s="121"/>
      <c r="F134" s="67" t="s">
        <v>0</v>
      </c>
      <c r="G134" s="67">
        <v>1457.11</v>
      </c>
      <c r="H134" s="49" t="s">
        <v>0</v>
      </c>
    </row>
    <row r="135" spans="1:8" ht="13.5" x14ac:dyDescent="0.25">
      <c r="A135" s="66" t="s">
        <v>225</v>
      </c>
      <c r="B135" s="121" t="s">
        <v>226</v>
      </c>
      <c r="C135" s="121"/>
      <c r="D135" s="121"/>
      <c r="E135" s="121"/>
      <c r="F135" s="67" t="s">
        <v>0</v>
      </c>
      <c r="G135" s="67">
        <v>1295</v>
      </c>
      <c r="H135" s="49" t="s">
        <v>0</v>
      </c>
    </row>
    <row r="136" spans="1:8" ht="13.5" x14ac:dyDescent="0.25">
      <c r="A136" s="66" t="s">
        <v>227</v>
      </c>
      <c r="B136" s="121" t="s">
        <v>228</v>
      </c>
      <c r="C136" s="121"/>
      <c r="D136" s="121"/>
      <c r="E136" s="121"/>
      <c r="F136" s="67" t="s">
        <v>0</v>
      </c>
      <c r="G136" s="67">
        <v>133.33000000000001</v>
      </c>
      <c r="H136" s="49" t="s">
        <v>0</v>
      </c>
    </row>
    <row r="137" spans="1:8" ht="13.5" x14ac:dyDescent="0.25">
      <c r="A137" s="60" t="s">
        <v>533</v>
      </c>
      <c r="B137" s="120" t="s">
        <v>534</v>
      </c>
      <c r="C137" s="120"/>
      <c r="D137" s="120"/>
      <c r="E137" s="120"/>
      <c r="F137" s="61">
        <v>2000</v>
      </c>
      <c r="G137" s="61">
        <v>1800</v>
      </c>
      <c r="H137" s="62">
        <v>90</v>
      </c>
    </row>
    <row r="138" spans="1:8" ht="13.5" x14ac:dyDescent="0.25">
      <c r="A138" s="118" t="s">
        <v>158</v>
      </c>
      <c r="B138" s="119"/>
      <c r="C138" s="119"/>
      <c r="D138" s="119"/>
      <c r="E138" s="119"/>
      <c r="F138" s="55">
        <v>2000</v>
      </c>
      <c r="G138" s="55">
        <v>1800</v>
      </c>
      <c r="H138" s="56">
        <v>90</v>
      </c>
    </row>
    <row r="139" spans="1:8" ht="13.5" x14ac:dyDescent="0.25">
      <c r="A139" s="118" t="s">
        <v>159</v>
      </c>
      <c r="B139" s="119"/>
      <c r="C139" s="119"/>
      <c r="D139" s="119"/>
      <c r="E139" s="119"/>
      <c r="F139" s="55">
        <v>2000</v>
      </c>
      <c r="G139" s="55">
        <v>1800</v>
      </c>
      <c r="H139" s="56">
        <v>90</v>
      </c>
    </row>
    <row r="140" spans="1:8" ht="13.5" x14ac:dyDescent="0.25">
      <c r="A140" s="63" t="s">
        <v>529</v>
      </c>
      <c r="B140" s="117" t="s">
        <v>530</v>
      </c>
      <c r="C140" s="117"/>
      <c r="D140" s="117"/>
      <c r="E140" s="117"/>
      <c r="F140" s="64">
        <v>2000</v>
      </c>
      <c r="G140" s="64">
        <v>1800</v>
      </c>
      <c r="H140" s="65">
        <v>90</v>
      </c>
    </row>
    <row r="141" spans="1:8" ht="13.5" x14ac:dyDescent="0.25">
      <c r="A141" s="66" t="s">
        <v>286</v>
      </c>
      <c r="B141" s="121" t="s">
        <v>287</v>
      </c>
      <c r="C141" s="121"/>
      <c r="D141" s="121"/>
      <c r="E141" s="121"/>
      <c r="F141" s="67" t="s">
        <v>0</v>
      </c>
      <c r="G141" s="67">
        <v>1800</v>
      </c>
      <c r="H141" s="49" t="s">
        <v>0</v>
      </c>
    </row>
    <row r="142" spans="1:8" ht="13.5" x14ac:dyDescent="0.25">
      <c r="A142" s="60" t="s">
        <v>576</v>
      </c>
      <c r="B142" s="120" t="s">
        <v>577</v>
      </c>
      <c r="C142" s="120"/>
      <c r="D142" s="120"/>
      <c r="E142" s="120"/>
      <c r="F142" s="61">
        <v>7000</v>
      </c>
      <c r="G142" s="61">
        <v>1050</v>
      </c>
      <c r="H142" s="62">
        <v>15</v>
      </c>
    </row>
    <row r="143" spans="1:8" ht="13.5" x14ac:dyDescent="0.25">
      <c r="A143" s="118" t="s">
        <v>156</v>
      </c>
      <c r="B143" s="119"/>
      <c r="C143" s="119"/>
      <c r="D143" s="119"/>
      <c r="E143" s="119"/>
      <c r="F143" s="55">
        <v>7000</v>
      </c>
      <c r="G143" s="55">
        <v>1050</v>
      </c>
      <c r="H143" s="56">
        <v>15</v>
      </c>
    </row>
    <row r="144" spans="1:8" ht="13.5" x14ac:dyDescent="0.25">
      <c r="A144" s="118" t="s">
        <v>157</v>
      </c>
      <c r="B144" s="119"/>
      <c r="C144" s="119"/>
      <c r="D144" s="119"/>
      <c r="E144" s="119"/>
      <c r="F144" s="55">
        <v>7000</v>
      </c>
      <c r="G144" s="55">
        <v>1050</v>
      </c>
      <c r="H144" s="56">
        <v>15</v>
      </c>
    </row>
    <row r="145" spans="1:8" ht="13.5" x14ac:dyDescent="0.25">
      <c r="A145" s="63" t="s">
        <v>521</v>
      </c>
      <c r="B145" s="117" t="s">
        <v>522</v>
      </c>
      <c r="C145" s="117"/>
      <c r="D145" s="117"/>
      <c r="E145" s="117"/>
      <c r="F145" s="64">
        <v>7000</v>
      </c>
      <c r="G145" s="64">
        <v>1050</v>
      </c>
      <c r="H145" s="65">
        <v>15</v>
      </c>
    </row>
    <row r="146" spans="1:8" ht="13.5" x14ac:dyDescent="0.25">
      <c r="A146" s="66" t="s">
        <v>223</v>
      </c>
      <c r="B146" s="121" t="s">
        <v>224</v>
      </c>
      <c r="C146" s="121"/>
      <c r="D146" s="121"/>
      <c r="E146" s="121"/>
      <c r="F146" s="67" t="s">
        <v>0</v>
      </c>
      <c r="G146" s="67">
        <v>1050</v>
      </c>
      <c r="H146" s="49" t="s">
        <v>0</v>
      </c>
    </row>
    <row r="147" spans="1:8" ht="13.5" x14ac:dyDescent="0.25">
      <c r="A147" s="60" t="s">
        <v>606</v>
      </c>
      <c r="B147" s="120" t="s">
        <v>607</v>
      </c>
      <c r="C147" s="120"/>
      <c r="D147" s="120"/>
      <c r="E147" s="120"/>
      <c r="F147" s="61">
        <v>26000</v>
      </c>
      <c r="G147" s="61">
        <v>0</v>
      </c>
      <c r="H147" s="62">
        <v>0</v>
      </c>
    </row>
    <row r="148" spans="1:8" ht="13.5" x14ac:dyDescent="0.25">
      <c r="A148" s="118" t="s">
        <v>156</v>
      </c>
      <c r="B148" s="119"/>
      <c r="C148" s="119"/>
      <c r="D148" s="119"/>
      <c r="E148" s="119"/>
      <c r="F148" s="55">
        <v>26000</v>
      </c>
      <c r="G148" s="55">
        <v>0</v>
      </c>
      <c r="H148" s="56">
        <v>0</v>
      </c>
    </row>
    <row r="149" spans="1:8" ht="13.5" x14ac:dyDescent="0.25">
      <c r="A149" s="118" t="s">
        <v>157</v>
      </c>
      <c r="B149" s="119"/>
      <c r="C149" s="119"/>
      <c r="D149" s="119"/>
      <c r="E149" s="119"/>
      <c r="F149" s="55">
        <v>26000</v>
      </c>
      <c r="G149" s="55">
        <v>0</v>
      </c>
      <c r="H149" s="56">
        <v>0</v>
      </c>
    </row>
    <row r="150" spans="1:8" ht="13.5" x14ac:dyDescent="0.25">
      <c r="A150" s="63" t="s">
        <v>521</v>
      </c>
      <c r="B150" s="117" t="s">
        <v>522</v>
      </c>
      <c r="C150" s="117"/>
      <c r="D150" s="117"/>
      <c r="E150" s="117"/>
      <c r="F150" s="64">
        <v>26000</v>
      </c>
      <c r="G150" s="64">
        <v>0</v>
      </c>
      <c r="H150" s="65">
        <v>0</v>
      </c>
    </row>
    <row r="151" spans="1:8" ht="13.5" x14ac:dyDescent="0.25">
      <c r="A151" s="60" t="s">
        <v>535</v>
      </c>
      <c r="B151" s="120" t="s">
        <v>536</v>
      </c>
      <c r="C151" s="120"/>
      <c r="D151" s="120"/>
      <c r="E151" s="120"/>
      <c r="F151" s="61">
        <v>25000</v>
      </c>
      <c r="G151" s="61">
        <v>0</v>
      </c>
      <c r="H151" s="62">
        <v>0</v>
      </c>
    </row>
    <row r="152" spans="1:8" ht="13.5" x14ac:dyDescent="0.25">
      <c r="A152" s="118" t="s">
        <v>654</v>
      </c>
      <c r="B152" s="119"/>
      <c r="C152" s="119"/>
      <c r="D152" s="119"/>
      <c r="E152" s="119"/>
      <c r="F152" s="55">
        <v>25000</v>
      </c>
      <c r="G152" s="55">
        <v>0</v>
      </c>
      <c r="H152" s="56">
        <v>0</v>
      </c>
    </row>
    <row r="153" spans="1:8" ht="13.5" x14ac:dyDescent="0.25">
      <c r="A153" s="118" t="s">
        <v>172</v>
      </c>
      <c r="B153" s="119"/>
      <c r="C153" s="119"/>
      <c r="D153" s="119"/>
      <c r="E153" s="119"/>
      <c r="F153" s="55">
        <v>25000</v>
      </c>
      <c r="G153" s="55">
        <v>0</v>
      </c>
      <c r="H153" s="56">
        <v>0</v>
      </c>
    </row>
    <row r="154" spans="1:8" ht="13.5" x14ac:dyDescent="0.25">
      <c r="A154" s="63" t="s">
        <v>527</v>
      </c>
      <c r="B154" s="117" t="s">
        <v>528</v>
      </c>
      <c r="C154" s="117"/>
      <c r="D154" s="117"/>
      <c r="E154" s="117"/>
      <c r="F154" s="64">
        <v>25000</v>
      </c>
      <c r="G154" s="64">
        <v>0</v>
      </c>
      <c r="H154" s="65">
        <v>0</v>
      </c>
    </row>
    <row r="155" spans="1:8" ht="13.5" x14ac:dyDescent="0.25">
      <c r="A155" s="60" t="s">
        <v>608</v>
      </c>
      <c r="B155" s="120" t="s">
        <v>609</v>
      </c>
      <c r="C155" s="120"/>
      <c r="D155" s="120"/>
      <c r="E155" s="120"/>
      <c r="F155" s="61">
        <v>7000</v>
      </c>
      <c r="G155" s="61">
        <v>3425.61</v>
      </c>
      <c r="H155" s="62">
        <v>48.94</v>
      </c>
    </row>
    <row r="156" spans="1:8" ht="13.5" x14ac:dyDescent="0.25">
      <c r="A156" s="118" t="s">
        <v>158</v>
      </c>
      <c r="B156" s="119"/>
      <c r="C156" s="119"/>
      <c r="D156" s="119"/>
      <c r="E156" s="119"/>
      <c r="F156" s="55">
        <v>2450</v>
      </c>
      <c r="G156" s="55">
        <v>513.11</v>
      </c>
      <c r="H156" s="56">
        <v>20.94</v>
      </c>
    </row>
    <row r="157" spans="1:8" ht="13.5" x14ac:dyDescent="0.25">
      <c r="A157" s="118" t="s">
        <v>159</v>
      </c>
      <c r="B157" s="119"/>
      <c r="C157" s="119"/>
      <c r="D157" s="119"/>
      <c r="E157" s="119"/>
      <c r="F157" s="55">
        <v>2450</v>
      </c>
      <c r="G157" s="55">
        <v>513.11</v>
      </c>
      <c r="H157" s="56">
        <v>20.94</v>
      </c>
    </row>
    <row r="158" spans="1:8" ht="13.5" x14ac:dyDescent="0.25">
      <c r="A158" s="63" t="s">
        <v>521</v>
      </c>
      <c r="B158" s="117" t="s">
        <v>522</v>
      </c>
      <c r="C158" s="117"/>
      <c r="D158" s="117"/>
      <c r="E158" s="117"/>
      <c r="F158" s="64">
        <v>2450</v>
      </c>
      <c r="G158" s="64">
        <v>513.11</v>
      </c>
      <c r="H158" s="65">
        <v>20.94</v>
      </c>
    </row>
    <row r="159" spans="1:8" ht="13.5" x14ac:dyDescent="0.25">
      <c r="A159" s="66" t="s">
        <v>225</v>
      </c>
      <c r="B159" s="121" t="s">
        <v>226</v>
      </c>
      <c r="C159" s="121"/>
      <c r="D159" s="121"/>
      <c r="E159" s="121"/>
      <c r="F159" s="67" t="s">
        <v>0</v>
      </c>
      <c r="G159" s="67">
        <v>100</v>
      </c>
      <c r="H159" s="49" t="s">
        <v>0</v>
      </c>
    </row>
    <row r="160" spans="1:8" ht="13.5" x14ac:dyDescent="0.25">
      <c r="A160" s="66" t="s">
        <v>227</v>
      </c>
      <c r="B160" s="121" t="s">
        <v>228</v>
      </c>
      <c r="C160" s="121"/>
      <c r="D160" s="121"/>
      <c r="E160" s="121"/>
      <c r="F160" s="67" t="s">
        <v>0</v>
      </c>
      <c r="G160" s="67">
        <v>413.11</v>
      </c>
      <c r="H160" s="49" t="s">
        <v>0</v>
      </c>
    </row>
    <row r="161" spans="1:8" ht="13.5" x14ac:dyDescent="0.25">
      <c r="A161" s="118" t="s">
        <v>165</v>
      </c>
      <c r="B161" s="119"/>
      <c r="C161" s="119"/>
      <c r="D161" s="119"/>
      <c r="E161" s="119"/>
      <c r="F161" s="55">
        <v>4550</v>
      </c>
      <c r="G161" s="55">
        <v>2912.5</v>
      </c>
      <c r="H161" s="56">
        <v>64.010000000000005</v>
      </c>
    </row>
    <row r="162" spans="1:8" ht="13.5" x14ac:dyDescent="0.25">
      <c r="A162" s="118" t="s">
        <v>169</v>
      </c>
      <c r="B162" s="119"/>
      <c r="C162" s="119"/>
      <c r="D162" s="119"/>
      <c r="E162" s="119"/>
      <c r="F162" s="55">
        <v>4550</v>
      </c>
      <c r="G162" s="55">
        <v>2912.5</v>
      </c>
      <c r="H162" s="56">
        <v>64.010000000000005</v>
      </c>
    </row>
    <row r="163" spans="1:8" ht="13.5" x14ac:dyDescent="0.25">
      <c r="A163" s="63" t="s">
        <v>521</v>
      </c>
      <c r="B163" s="117" t="s">
        <v>522</v>
      </c>
      <c r="C163" s="117"/>
      <c r="D163" s="117"/>
      <c r="E163" s="117"/>
      <c r="F163" s="64">
        <v>4550</v>
      </c>
      <c r="G163" s="64">
        <v>2912.5</v>
      </c>
      <c r="H163" s="65">
        <v>64.010000000000005</v>
      </c>
    </row>
    <row r="164" spans="1:8" ht="13.5" x14ac:dyDescent="0.25">
      <c r="A164" s="66" t="s">
        <v>219</v>
      </c>
      <c r="B164" s="121" t="s">
        <v>220</v>
      </c>
      <c r="C164" s="121"/>
      <c r="D164" s="121"/>
      <c r="E164" s="121"/>
      <c r="F164" s="67" t="s">
        <v>0</v>
      </c>
      <c r="G164" s="67">
        <v>1412.5</v>
      </c>
      <c r="H164" s="49" t="s">
        <v>0</v>
      </c>
    </row>
    <row r="165" spans="1:8" ht="13.5" x14ac:dyDescent="0.25">
      <c r="A165" s="66" t="s">
        <v>223</v>
      </c>
      <c r="B165" s="121" t="s">
        <v>224</v>
      </c>
      <c r="C165" s="121"/>
      <c r="D165" s="121"/>
      <c r="E165" s="121"/>
      <c r="F165" s="67" t="s">
        <v>0</v>
      </c>
      <c r="G165" s="67">
        <v>1500</v>
      </c>
      <c r="H165" s="49" t="s">
        <v>0</v>
      </c>
    </row>
    <row r="166" spans="1:8" ht="13.5" x14ac:dyDescent="0.25">
      <c r="A166" s="57" t="s">
        <v>300</v>
      </c>
      <c r="B166" s="123" t="s">
        <v>301</v>
      </c>
      <c r="C166" s="123"/>
      <c r="D166" s="123"/>
      <c r="E166" s="123"/>
      <c r="F166" s="58">
        <v>457384</v>
      </c>
      <c r="G166" s="58">
        <v>141800</v>
      </c>
      <c r="H166" s="59">
        <v>31</v>
      </c>
    </row>
    <row r="167" spans="1:8" ht="13.5" x14ac:dyDescent="0.25">
      <c r="A167" s="60" t="s">
        <v>610</v>
      </c>
      <c r="B167" s="120" t="s">
        <v>611</v>
      </c>
      <c r="C167" s="120"/>
      <c r="D167" s="120"/>
      <c r="E167" s="120"/>
      <c r="F167" s="61">
        <v>35000</v>
      </c>
      <c r="G167" s="61">
        <v>0</v>
      </c>
      <c r="H167" s="62">
        <v>0</v>
      </c>
    </row>
    <row r="168" spans="1:8" ht="13.5" x14ac:dyDescent="0.25">
      <c r="A168" s="118" t="s">
        <v>156</v>
      </c>
      <c r="B168" s="119"/>
      <c r="C168" s="119"/>
      <c r="D168" s="119"/>
      <c r="E168" s="119"/>
      <c r="F168" s="55">
        <v>35000</v>
      </c>
      <c r="G168" s="55">
        <v>0</v>
      </c>
      <c r="H168" s="56">
        <v>0</v>
      </c>
    </row>
    <row r="169" spans="1:8" ht="13.5" x14ac:dyDescent="0.25">
      <c r="A169" s="118" t="s">
        <v>157</v>
      </c>
      <c r="B169" s="119"/>
      <c r="C169" s="119"/>
      <c r="D169" s="119"/>
      <c r="E169" s="119"/>
      <c r="F169" s="55">
        <v>35000</v>
      </c>
      <c r="G169" s="55">
        <v>0</v>
      </c>
      <c r="H169" s="56">
        <v>0</v>
      </c>
    </row>
    <row r="170" spans="1:8" ht="13.5" x14ac:dyDescent="0.25">
      <c r="A170" s="63" t="s">
        <v>523</v>
      </c>
      <c r="B170" s="117" t="s">
        <v>524</v>
      </c>
      <c r="C170" s="117"/>
      <c r="D170" s="117"/>
      <c r="E170" s="117"/>
      <c r="F170" s="64">
        <v>35000</v>
      </c>
      <c r="G170" s="64">
        <v>0</v>
      </c>
      <c r="H170" s="65">
        <v>0</v>
      </c>
    </row>
    <row r="171" spans="1:8" ht="13.5" x14ac:dyDescent="0.25">
      <c r="A171" s="60" t="s">
        <v>302</v>
      </c>
      <c r="B171" s="120" t="s">
        <v>303</v>
      </c>
      <c r="C171" s="120"/>
      <c r="D171" s="120"/>
      <c r="E171" s="120"/>
      <c r="F171" s="61">
        <v>135000</v>
      </c>
      <c r="G171" s="61">
        <v>110000</v>
      </c>
      <c r="H171" s="62">
        <v>81.48</v>
      </c>
    </row>
    <row r="172" spans="1:8" ht="13.5" x14ac:dyDescent="0.25">
      <c r="A172" s="118" t="s">
        <v>156</v>
      </c>
      <c r="B172" s="119"/>
      <c r="C172" s="119"/>
      <c r="D172" s="119"/>
      <c r="E172" s="119"/>
      <c r="F172" s="55">
        <v>135000</v>
      </c>
      <c r="G172" s="55">
        <v>110000</v>
      </c>
      <c r="H172" s="56">
        <v>81.48</v>
      </c>
    </row>
    <row r="173" spans="1:8" ht="13.5" x14ac:dyDescent="0.25">
      <c r="A173" s="118" t="s">
        <v>157</v>
      </c>
      <c r="B173" s="119"/>
      <c r="C173" s="119"/>
      <c r="D173" s="119"/>
      <c r="E173" s="119"/>
      <c r="F173" s="55">
        <v>135000</v>
      </c>
      <c r="G173" s="55">
        <v>110000</v>
      </c>
      <c r="H173" s="56">
        <v>81.48</v>
      </c>
    </row>
    <row r="174" spans="1:8" ht="13.5" x14ac:dyDescent="0.25">
      <c r="A174" s="63" t="s">
        <v>523</v>
      </c>
      <c r="B174" s="117" t="s">
        <v>524</v>
      </c>
      <c r="C174" s="117"/>
      <c r="D174" s="117"/>
      <c r="E174" s="117"/>
      <c r="F174" s="64">
        <v>135000</v>
      </c>
      <c r="G174" s="64">
        <v>110000</v>
      </c>
      <c r="H174" s="65">
        <v>81.48</v>
      </c>
    </row>
    <row r="175" spans="1:8" ht="13.5" x14ac:dyDescent="0.25">
      <c r="A175" s="66" t="s">
        <v>215</v>
      </c>
      <c r="B175" s="121" t="s">
        <v>216</v>
      </c>
      <c r="C175" s="121"/>
      <c r="D175" s="121"/>
      <c r="E175" s="121"/>
      <c r="F175" s="67" t="s">
        <v>0</v>
      </c>
      <c r="G175" s="67">
        <v>110000</v>
      </c>
      <c r="H175" s="49" t="s">
        <v>0</v>
      </c>
    </row>
    <row r="176" spans="1:8" ht="13.5" x14ac:dyDescent="0.25">
      <c r="A176" s="60" t="s">
        <v>304</v>
      </c>
      <c r="B176" s="120" t="s">
        <v>305</v>
      </c>
      <c r="C176" s="120"/>
      <c r="D176" s="120"/>
      <c r="E176" s="120"/>
      <c r="F176" s="61">
        <v>12000</v>
      </c>
      <c r="G176" s="61">
        <v>10300</v>
      </c>
      <c r="H176" s="62">
        <v>85.83</v>
      </c>
    </row>
    <row r="177" spans="1:8" ht="13.5" x14ac:dyDescent="0.25">
      <c r="A177" s="118" t="s">
        <v>156</v>
      </c>
      <c r="B177" s="119"/>
      <c r="C177" s="119"/>
      <c r="D177" s="119"/>
      <c r="E177" s="119"/>
      <c r="F177" s="55">
        <v>12000</v>
      </c>
      <c r="G177" s="55">
        <v>10300</v>
      </c>
      <c r="H177" s="56">
        <v>85.83</v>
      </c>
    </row>
    <row r="178" spans="1:8" ht="13.5" x14ac:dyDescent="0.25">
      <c r="A178" s="118" t="s">
        <v>157</v>
      </c>
      <c r="B178" s="119"/>
      <c r="C178" s="119"/>
      <c r="D178" s="119"/>
      <c r="E178" s="119"/>
      <c r="F178" s="55">
        <v>12000</v>
      </c>
      <c r="G178" s="55">
        <v>10300</v>
      </c>
      <c r="H178" s="56">
        <v>85.83</v>
      </c>
    </row>
    <row r="179" spans="1:8" ht="13.5" x14ac:dyDescent="0.25">
      <c r="A179" s="63" t="s">
        <v>523</v>
      </c>
      <c r="B179" s="117" t="s">
        <v>524</v>
      </c>
      <c r="C179" s="117"/>
      <c r="D179" s="117"/>
      <c r="E179" s="117"/>
      <c r="F179" s="64">
        <v>12000</v>
      </c>
      <c r="G179" s="64">
        <v>10300</v>
      </c>
      <c r="H179" s="65">
        <v>85.83</v>
      </c>
    </row>
    <row r="180" spans="1:8" ht="13.5" x14ac:dyDescent="0.25">
      <c r="A180" s="66" t="s">
        <v>215</v>
      </c>
      <c r="B180" s="121" t="s">
        <v>216</v>
      </c>
      <c r="C180" s="121"/>
      <c r="D180" s="121"/>
      <c r="E180" s="121"/>
      <c r="F180" s="67" t="s">
        <v>0</v>
      </c>
      <c r="G180" s="67">
        <v>10300</v>
      </c>
      <c r="H180" s="49" t="s">
        <v>0</v>
      </c>
    </row>
    <row r="181" spans="1:8" ht="13.5" x14ac:dyDescent="0.25">
      <c r="A181" s="60" t="s">
        <v>306</v>
      </c>
      <c r="B181" s="120" t="s">
        <v>307</v>
      </c>
      <c r="C181" s="120"/>
      <c r="D181" s="120"/>
      <c r="E181" s="120"/>
      <c r="F181" s="61">
        <v>33000</v>
      </c>
      <c r="G181" s="61">
        <v>21500</v>
      </c>
      <c r="H181" s="62">
        <v>65.150000000000006</v>
      </c>
    </row>
    <row r="182" spans="1:8" ht="13.5" x14ac:dyDescent="0.25">
      <c r="A182" s="118" t="s">
        <v>156</v>
      </c>
      <c r="B182" s="119"/>
      <c r="C182" s="119"/>
      <c r="D182" s="119"/>
      <c r="E182" s="119"/>
      <c r="F182" s="55">
        <v>33000</v>
      </c>
      <c r="G182" s="55">
        <v>21500</v>
      </c>
      <c r="H182" s="56">
        <v>65.150000000000006</v>
      </c>
    </row>
    <row r="183" spans="1:8" ht="13.5" x14ac:dyDescent="0.25">
      <c r="A183" s="118" t="s">
        <v>157</v>
      </c>
      <c r="B183" s="119"/>
      <c r="C183" s="119"/>
      <c r="D183" s="119"/>
      <c r="E183" s="119"/>
      <c r="F183" s="55">
        <v>33000</v>
      </c>
      <c r="G183" s="55">
        <v>21500</v>
      </c>
      <c r="H183" s="56">
        <v>65.150000000000006</v>
      </c>
    </row>
    <row r="184" spans="1:8" ht="13.5" x14ac:dyDescent="0.25">
      <c r="A184" s="63" t="s">
        <v>523</v>
      </c>
      <c r="B184" s="117" t="s">
        <v>524</v>
      </c>
      <c r="C184" s="117"/>
      <c r="D184" s="117"/>
      <c r="E184" s="117"/>
      <c r="F184" s="64">
        <v>33000</v>
      </c>
      <c r="G184" s="64">
        <v>21500</v>
      </c>
      <c r="H184" s="65">
        <v>65.150000000000006</v>
      </c>
    </row>
    <row r="185" spans="1:8" ht="13.5" x14ac:dyDescent="0.25">
      <c r="A185" s="66" t="s">
        <v>215</v>
      </c>
      <c r="B185" s="121" t="s">
        <v>216</v>
      </c>
      <c r="C185" s="121"/>
      <c r="D185" s="121"/>
      <c r="E185" s="121"/>
      <c r="F185" s="67" t="s">
        <v>0</v>
      </c>
      <c r="G185" s="67">
        <v>21500</v>
      </c>
      <c r="H185" s="49" t="s">
        <v>0</v>
      </c>
    </row>
    <row r="186" spans="1:8" ht="13.5" x14ac:dyDescent="0.25">
      <c r="A186" s="60" t="s">
        <v>537</v>
      </c>
      <c r="B186" s="120" t="s">
        <v>612</v>
      </c>
      <c r="C186" s="120"/>
      <c r="D186" s="120"/>
      <c r="E186" s="120"/>
      <c r="F186" s="61">
        <v>54125</v>
      </c>
      <c r="G186" s="61">
        <v>0</v>
      </c>
      <c r="H186" s="62">
        <v>0</v>
      </c>
    </row>
    <row r="187" spans="1:8" ht="13.5" x14ac:dyDescent="0.25">
      <c r="A187" s="118" t="s">
        <v>165</v>
      </c>
      <c r="B187" s="119"/>
      <c r="C187" s="119"/>
      <c r="D187" s="119"/>
      <c r="E187" s="119"/>
      <c r="F187" s="55">
        <v>36888</v>
      </c>
      <c r="G187" s="55">
        <v>0</v>
      </c>
      <c r="H187" s="56">
        <v>0</v>
      </c>
    </row>
    <row r="188" spans="1:8" ht="13.5" x14ac:dyDescent="0.25">
      <c r="A188" s="118" t="s">
        <v>167</v>
      </c>
      <c r="B188" s="119"/>
      <c r="C188" s="119"/>
      <c r="D188" s="119"/>
      <c r="E188" s="119"/>
      <c r="F188" s="55">
        <v>36888</v>
      </c>
      <c r="G188" s="55">
        <v>0</v>
      </c>
      <c r="H188" s="56">
        <v>0</v>
      </c>
    </row>
    <row r="189" spans="1:8" ht="13.5" x14ac:dyDescent="0.25">
      <c r="A189" s="63" t="s">
        <v>527</v>
      </c>
      <c r="B189" s="117" t="s">
        <v>528</v>
      </c>
      <c r="C189" s="117"/>
      <c r="D189" s="117"/>
      <c r="E189" s="117"/>
      <c r="F189" s="64">
        <v>36888</v>
      </c>
      <c r="G189" s="64">
        <v>0</v>
      </c>
      <c r="H189" s="65">
        <v>0</v>
      </c>
    </row>
    <row r="190" spans="1:8" ht="13.5" x14ac:dyDescent="0.25">
      <c r="A190" s="118" t="s">
        <v>654</v>
      </c>
      <c r="B190" s="119"/>
      <c r="C190" s="119"/>
      <c r="D190" s="119"/>
      <c r="E190" s="119"/>
      <c r="F190" s="55">
        <v>17237</v>
      </c>
      <c r="G190" s="55">
        <v>0</v>
      </c>
      <c r="H190" s="56">
        <v>0</v>
      </c>
    </row>
    <row r="191" spans="1:8" ht="13.5" x14ac:dyDescent="0.25">
      <c r="A191" s="118" t="s">
        <v>510</v>
      </c>
      <c r="B191" s="119"/>
      <c r="C191" s="119"/>
      <c r="D191" s="119"/>
      <c r="E191" s="119"/>
      <c r="F191" s="55">
        <v>17237</v>
      </c>
      <c r="G191" s="55">
        <v>0</v>
      </c>
      <c r="H191" s="56">
        <v>0</v>
      </c>
    </row>
    <row r="192" spans="1:8" ht="13.5" x14ac:dyDescent="0.25">
      <c r="A192" s="63" t="s">
        <v>527</v>
      </c>
      <c r="B192" s="117" t="s">
        <v>528</v>
      </c>
      <c r="C192" s="117"/>
      <c r="D192" s="117"/>
      <c r="E192" s="117"/>
      <c r="F192" s="64">
        <v>17237</v>
      </c>
      <c r="G192" s="64">
        <v>0</v>
      </c>
      <c r="H192" s="65">
        <v>0</v>
      </c>
    </row>
    <row r="193" spans="1:8" ht="13.5" x14ac:dyDescent="0.25">
      <c r="A193" s="60" t="s">
        <v>613</v>
      </c>
      <c r="B193" s="120" t="s">
        <v>614</v>
      </c>
      <c r="C193" s="120"/>
      <c r="D193" s="120"/>
      <c r="E193" s="120"/>
      <c r="F193" s="61">
        <v>12000</v>
      </c>
      <c r="G193" s="61">
        <v>0</v>
      </c>
      <c r="H193" s="62">
        <v>0</v>
      </c>
    </row>
    <row r="194" spans="1:8" ht="13.5" x14ac:dyDescent="0.25">
      <c r="A194" s="118" t="s">
        <v>654</v>
      </c>
      <c r="B194" s="119"/>
      <c r="C194" s="119"/>
      <c r="D194" s="119"/>
      <c r="E194" s="119"/>
      <c r="F194" s="55">
        <v>12000</v>
      </c>
      <c r="G194" s="55">
        <v>0</v>
      </c>
      <c r="H194" s="56">
        <v>0</v>
      </c>
    </row>
    <row r="195" spans="1:8" ht="13.5" x14ac:dyDescent="0.25">
      <c r="A195" s="118" t="s">
        <v>172</v>
      </c>
      <c r="B195" s="119"/>
      <c r="C195" s="119"/>
      <c r="D195" s="119"/>
      <c r="E195" s="119"/>
      <c r="F195" s="55">
        <v>12000</v>
      </c>
      <c r="G195" s="55">
        <v>0</v>
      </c>
      <c r="H195" s="56">
        <v>0</v>
      </c>
    </row>
    <row r="196" spans="1:8" ht="13.5" x14ac:dyDescent="0.25">
      <c r="A196" s="63" t="s">
        <v>527</v>
      </c>
      <c r="B196" s="117" t="s">
        <v>528</v>
      </c>
      <c r="C196" s="117"/>
      <c r="D196" s="117"/>
      <c r="E196" s="117"/>
      <c r="F196" s="64">
        <v>12000</v>
      </c>
      <c r="G196" s="64">
        <v>0</v>
      </c>
      <c r="H196" s="65">
        <v>0</v>
      </c>
    </row>
    <row r="197" spans="1:8" ht="13.5" x14ac:dyDescent="0.25">
      <c r="A197" s="60" t="s">
        <v>615</v>
      </c>
      <c r="B197" s="120" t="s">
        <v>616</v>
      </c>
      <c r="C197" s="120"/>
      <c r="D197" s="120"/>
      <c r="E197" s="120"/>
      <c r="F197" s="61">
        <v>123064</v>
      </c>
      <c r="G197" s="61">
        <v>0</v>
      </c>
      <c r="H197" s="62">
        <v>0</v>
      </c>
    </row>
    <row r="198" spans="1:8" ht="13.5" x14ac:dyDescent="0.25">
      <c r="A198" s="118" t="s">
        <v>165</v>
      </c>
      <c r="B198" s="119"/>
      <c r="C198" s="119"/>
      <c r="D198" s="119"/>
      <c r="E198" s="119"/>
      <c r="F198" s="55">
        <v>46521</v>
      </c>
      <c r="G198" s="55">
        <v>0</v>
      </c>
      <c r="H198" s="56">
        <v>0</v>
      </c>
    </row>
    <row r="199" spans="1:8" ht="13.5" x14ac:dyDescent="0.25">
      <c r="A199" s="118" t="s">
        <v>167</v>
      </c>
      <c r="B199" s="119"/>
      <c r="C199" s="119"/>
      <c r="D199" s="119"/>
      <c r="E199" s="119"/>
      <c r="F199" s="55">
        <v>46521</v>
      </c>
      <c r="G199" s="55">
        <v>0</v>
      </c>
      <c r="H199" s="56">
        <v>0</v>
      </c>
    </row>
    <row r="200" spans="1:8" ht="13.5" x14ac:dyDescent="0.25">
      <c r="A200" s="63" t="s">
        <v>527</v>
      </c>
      <c r="B200" s="117" t="s">
        <v>528</v>
      </c>
      <c r="C200" s="117"/>
      <c r="D200" s="117"/>
      <c r="E200" s="117"/>
      <c r="F200" s="64">
        <v>46521</v>
      </c>
      <c r="G200" s="64">
        <v>0</v>
      </c>
      <c r="H200" s="65">
        <v>0</v>
      </c>
    </row>
    <row r="201" spans="1:8" ht="13.5" x14ac:dyDescent="0.25">
      <c r="A201" s="118" t="s">
        <v>654</v>
      </c>
      <c r="B201" s="119"/>
      <c r="C201" s="119"/>
      <c r="D201" s="119"/>
      <c r="E201" s="119"/>
      <c r="F201" s="55">
        <v>76543</v>
      </c>
      <c r="G201" s="55">
        <v>0</v>
      </c>
      <c r="H201" s="56">
        <v>0</v>
      </c>
    </row>
    <row r="202" spans="1:8" ht="13.5" x14ac:dyDescent="0.25">
      <c r="A202" s="118" t="s">
        <v>510</v>
      </c>
      <c r="B202" s="119"/>
      <c r="C202" s="119"/>
      <c r="D202" s="119"/>
      <c r="E202" s="119"/>
      <c r="F202" s="55">
        <v>76543</v>
      </c>
      <c r="G202" s="55">
        <v>0</v>
      </c>
      <c r="H202" s="56">
        <v>0</v>
      </c>
    </row>
    <row r="203" spans="1:8" ht="13.5" x14ac:dyDescent="0.25">
      <c r="A203" s="63" t="s">
        <v>527</v>
      </c>
      <c r="B203" s="117" t="s">
        <v>528</v>
      </c>
      <c r="C203" s="117"/>
      <c r="D203" s="117"/>
      <c r="E203" s="117"/>
      <c r="F203" s="64">
        <v>76543</v>
      </c>
      <c r="G203" s="64">
        <v>0</v>
      </c>
      <c r="H203" s="65">
        <v>0</v>
      </c>
    </row>
    <row r="204" spans="1:8" ht="13.5" x14ac:dyDescent="0.25">
      <c r="A204" s="60" t="s">
        <v>617</v>
      </c>
      <c r="B204" s="120" t="s">
        <v>618</v>
      </c>
      <c r="C204" s="120"/>
      <c r="D204" s="120"/>
      <c r="E204" s="120"/>
      <c r="F204" s="61">
        <v>33195</v>
      </c>
      <c r="G204" s="61">
        <v>0</v>
      </c>
      <c r="H204" s="62">
        <v>0</v>
      </c>
    </row>
    <row r="205" spans="1:8" ht="13.5" x14ac:dyDescent="0.25">
      <c r="A205" s="118" t="s">
        <v>165</v>
      </c>
      <c r="B205" s="119"/>
      <c r="C205" s="119"/>
      <c r="D205" s="119"/>
      <c r="E205" s="119"/>
      <c r="F205" s="55">
        <v>17925</v>
      </c>
      <c r="G205" s="55">
        <v>0</v>
      </c>
      <c r="H205" s="56">
        <v>0</v>
      </c>
    </row>
    <row r="206" spans="1:8" ht="13.5" x14ac:dyDescent="0.25">
      <c r="A206" s="118" t="s">
        <v>167</v>
      </c>
      <c r="B206" s="119"/>
      <c r="C206" s="119"/>
      <c r="D206" s="119"/>
      <c r="E206" s="119"/>
      <c r="F206" s="55">
        <v>17925</v>
      </c>
      <c r="G206" s="55">
        <v>0</v>
      </c>
      <c r="H206" s="56">
        <v>0</v>
      </c>
    </row>
    <row r="207" spans="1:8" ht="13.5" x14ac:dyDescent="0.25">
      <c r="A207" s="63" t="s">
        <v>527</v>
      </c>
      <c r="B207" s="117" t="s">
        <v>528</v>
      </c>
      <c r="C207" s="117"/>
      <c r="D207" s="117"/>
      <c r="E207" s="117"/>
      <c r="F207" s="64">
        <v>17925</v>
      </c>
      <c r="G207" s="64">
        <v>0</v>
      </c>
      <c r="H207" s="65">
        <v>0</v>
      </c>
    </row>
    <row r="208" spans="1:8" ht="13.5" x14ac:dyDescent="0.25">
      <c r="A208" s="118" t="s">
        <v>654</v>
      </c>
      <c r="B208" s="119"/>
      <c r="C208" s="119"/>
      <c r="D208" s="119"/>
      <c r="E208" s="119"/>
      <c r="F208" s="55">
        <v>15270</v>
      </c>
      <c r="G208" s="55">
        <v>0</v>
      </c>
      <c r="H208" s="56">
        <v>0</v>
      </c>
    </row>
    <row r="209" spans="1:8" ht="13.5" x14ac:dyDescent="0.25">
      <c r="A209" s="118" t="s">
        <v>510</v>
      </c>
      <c r="B209" s="119"/>
      <c r="C209" s="119"/>
      <c r="D209" s="119"/>
      <c r="E209" s="119"/>
      <c r="F209" s="55">
        <v>15270</v>
      </c>
      <c r="G209" s="55">
        <v>0</v>
      </c>
      <c r="H209" s="56">
        <v>0</v>
      </c>
    </row>
    <row r="210" spans="1:8" ht="13.5" x14ac:dyDescent="0.25">
      <c r="A210" s="63" t="s">
        <v>527</v>
      </c>
      <c r="B210" s="117" t="s">
        <v>528</v>
      </c>
      <c r="C210" s="117"/>
      <c r="D210" s="117"/>
      <c r="E210" s="117"/>
      <c r="F210" s="64">
        <v>15270</v>
      </c>
      <c r="G210" s="64">
        <v>0</v>
      </c>
      <c r="H210" s="65">
        <v>0</v>
      </c>
    </row>
    <row r="211" spans="1:8" ht="13.5" x14ac:dyDescent="0.25">
      <c r="A211" s="60" t="s">
        <v>619</v>
      </c>
      <c r="B211" s="120" t="s">
        <v>620</v>
      </c>
      <c r="C211" s="120"/>
      <c r="D211" s="120"/>
      <c r="E211" s="120"/>
      <c r="F211" s="61">
        <v>20000</v>
      </c>
      <c r="G211" s="61">
        <v>0</v>
      </c>
      <c r="H211" s="62">
        <v>0</v>
      </c>
    </row>
    <row r="212" spans="1:8" ht="13.5" x14ac:dyDescent="0.25">
      <c r="A212" s="118" t="s">
        <v>654</v>
      </c>
      <c r="B212" s="119"/>
      <c r="C212" s="119"/>
      <c r="D212" s="119"/>
      <c r="E212" s="119"/>
      <c r="F212" s="55">
        <v>20000</v>
      </c>
      <c r="G212" s="55">
        <v>0</v>
      </c>
      <c r="H212" s="56">
        <v>0</v>
      </c>
    </row>
    <row r="213" spans="1:8" ht="13.5" x14ac:dyDescent="0.25">
      <c r="A213" s="118" t="s">
        <v>510</v>
      </c>
      <c r="B213" s="119"/>
      <c r="C213" s="119"/>
      <c r="D213" s="119"/>
      <c r="E213" s="119"/>
      <c r="F213" s="55">
        <v>20000</v>
      </c>
      <c r="G213" s="55">
        <v>0</v>
      </c>
      <c r="H213" s="56">
        <v>0</v>
      </c>
    </row>
    <row r="214" spans="1:8" ht="13.5" x14ac:dyDescent="0.25">
      <c r="A214" s="63" t="s">
        <v>527</v>
      </c>
      <c r="B214" s="117" t="s">
        <v>528</v>
      </c>
      <c r="C214" s="117"/>
      <c r="D214" s="117"/>
      <c r="E214" s="117"/>
      <c r="F214" s="64">
        <v>20000</v>
      </c>
      <c r="G214" s="64">
        <v>0</v>
      </c>
      <c r="H214" s="65">
        <v>0</v>
      </c>
    </row>
    <row r="215" spans="1:8" ht="13.5" x14ac:dyDescent="0.25">
      <c r="A215" s="57" t="s">
        <v>310</v>
      </c>
      <c r="B215" s="123" t="s">
        <v>311</v>
      </c>
      <c r="C215" s="123"/>
      <c r="D215" s="123"/>
      <c r="E215" s="123"/>
      <c r="F215" s="58">
        <v>283600</v>
      </c>
      <c r="G215" s="58">
        <v>197399.96</v>
      </c>
      <c r="H215" s="59">
        <v>69.61</v>
      </c>
    </row>
    <row r="216" spans="1:8" ht="13.5" x14ac:dyDescent="0.25">
      <c r="A216" s="60" t="s">
        <v>312</v>
      </c>
      <c r="B216" s="120" t="s">
        <v>313</v>
      </c>
      <c r="C216" s="120"/>
      <c r="D216" s="120"/>
      <c r="E216" s="120"/>
      <c r="F216" s="61">
        <v>193600</v>
      </c>
      <c r="G216" s="61">
        <v>110899.96</v>
      </c>
      <c r="H216" s="62">
        <v>57.28</v>
      </c>
    </row>
    <row r="217" spans="1:8" ht="13.5" x14ac:dyDescent="0.25">
      <c r="A217" s="118" t="s">
        <v>156</v>
      </c>
      <c r="B217" s="119"/>
      <c r="C217" s="119"/>
      <c r="D217" s="119"/>
      <c r="E217" s="119"/>
      <c r="F217" s="55">
        <v>73600</v>
      </c>
      <c r="G217" s="55">
        <v>25899.96</v>
      </c>
      <c r="H217" s="56">
        <v>35.19</v>
      </c>
    </row>
    <row r="218" spans="1:8" ht="13.5" x14ac:dyDescent="0.25">
      <c r="A218" s="118" t="s">
        <v>157</v>
      </c>
      <c r="B218" s="119"/>
      <c r="C218" s="119"/>
      <c r="D218" s="119"/>
      <c r="E218" s="119"/>
      <c r="F218" s="55">
        <v>73600</v>
      </c>
      <c r="G218" s="55">
        <v>25899.96</v>
      </c>
      <c r="H218" s="56">
        <v>35.19</v>
      </c>
    </row>
    <row r="219" spans="1:8" ht="13.5" x14ac:dyDescent="0.25">
      <c r="A219" s="63" t="s">
        <v>521</v>
      </c>
      <c r="B219" s="117" t="s">
        <v>522</v>
      </c>
      <c r="C219" s="117"/>
      <c r="D219" s="117"/>
      <c r="E219" s="117"/>
      <c r="F219" s="64">
        <v>6600</v>
      </c>
      <c r="G219" s="64">
        <v>900</v>
      </c>
      <c r="H219" s="65">
        <v>13.64</v>
      </c>
    </row>
    <row r="220" spans="1:8" ht="13.5" x14ac:dyDescent="0.25">
      <c r="A220" s="66" t="s">
        <v>223</v>
      </c>
      <c r="B220" s="121" t="s">
        <v>224</v>
      </c>
      <c r="C220" s="121"/>
      <c r="D220" s="121"/>
      <c r="E220" s="121"/>
      <c r="F220" s="67" t="s">
        <v>0</v>
      </c>
      <c r="G220" s="67">
        <v>900</v>
      </c>
      <c r="H220" s="49" t="s">
        <v>0</v>
      </c>
    </row>
    <row r="221" spans="1:8" ht="13.5" x14ac:dyDescent="0.25">
      <c r="A221" s="63" t="s">
        <v>523</v>
      </c>
      <c r="B221" s="117" t="s">
        <v>524</v>
      </c>
      <c r="C221" s="117"/>
      <c r="D221" s="117"/>
      <c r="E221" s="117"/>
      <c r="F221" s="64">
        <v>67000</v>
      </c>
      <c r="G221" s="64">
        <v>24999.96</v>
      </c>
      <c r="H221" s="65">
        <v>37.31</v>
      </c>
    </row>
    <row r="222" spans="1:8" ht="13.5" x14ac:dyDescent="0.25">
      <c r="A222" s="66" t="s">
        <v>215</v>
      </c>
      <c r="B222" s="121" t="s">
        <v>216</v>
      </c>
      <c r="C222" s="121"/>
      <c r="D222" s="121"/>
      <c r="E222" s="121"/>
      <c r="F222" s="67" t="s">
        <v>0</v>
      </c>
      <c r="G222" s="67">
        <v>24999.96</v>
      </c>
      <c r="H222" s="49" t="s">
        <v>0</v>
      </c>
    </row>
    <row r="223" spans="1:8" ht="13.5" x14ac:dyDescent="0.25">
      <c r="A223" s="118" t="s">
        <v>158</v>
      </c>
      <c r="B223" s="119"/>
      <c r="C223" s="119"/>
      <c r="D223" s="119"/>
      <c r="E223" s="119"/>
      <c r="F223" s="55">
        <v>120000</v>
      </c>
      <c r="G223" s="55">
        <v>85000</v>
      </c>
      <c r="H223" s="56">
        <v>70.83</v>
      </c>
    </row>
    <row r="224" spans="1:8" ht="13.5" x14ac:dyDescent="0.25">
      <c r="A224" s="118" t="s">
        <v>159</v>
      </c>
      <c r="B224" s="119"/>
      <c r="C224" s="119"/>
      <c r="D224" s="119"/>
      <c r="E224" s="119"/>
      <c r="F224" s="55">
        <v>120000</v>
      </c>
      <c r="G224" s="55">
        <v>85000</v>
      </c>
      <c r="H224" s="56">
        <v>70.83</v>
      </c>
    </row>
    <row r="225" spans="1:8" ht="13.5" x14ac:dyDescent="0.25">
      <c r="A225" s="63" t="s">
        <v>523</v>
      </c>
      <c r="B225" s="117" t="s">
        <v>524</v>
      </c>
      <c r="C225" s="117"/>
      <c r="D225" s="117"/>
      <c r="E225" s="117"/>
      <c r="F225" s="64">
        <v>120000</v>
      </c>
      <c r="G225" s="64">
        <v>85000</v>
      </c>
      <c r="H225" s="65">
        <v>70.83</v>
      </c>
    </row>
    <row r="226" spans="1:8" ht="13.5" x14ac:dyDescent="0.25">
      <c r="A226" s="66" t="s">
        <v>215</v>
      </c>
      <c r="B226" s="121" t="s">
        <v>216</v>
      </c>
      <c r="C226" s="121"/>
      <c r="D226" s="121"/>
      <c r="E226" s="121"/>
      <c r="F226" s="67" t="s">
        <v>0</v>
      </c>
      <c r="G226" s="67">
        <v>85000</v>
      </c>
      <c r="H226" s="49" t="s">
        <v>0</v>
      </c>
    </row>
    <row r="227" spans="1:8" ht="13.5" x14ac:dyDescent="0.25">
      <c r="A227" s="60" t="s">
        <v>621</v>
      </c>
      <c r="B227" s="120" t="s">
        <v>622</v>
      </c>
      <c r="C227" s="120"/>
      <c r="D227" s="120"/>
      <c r="E227" s="120"/>
      <c r="F227" s="61">
        <v>90000</v>
      </c>
      <c r="G227" s="61">
        <v>86500</v>
      </c>
      <c r="H227" s="62">
        <v>96.11</v>
      </c>
    </row>
    <row r="228" spans="1:8" ht="13.5" x14ac:dyDescent="0.25">
      <c r="A228" s="118" t="s">
        <v>654</v>
      </c>
      <c r="B228" s="119"/>
      <c r="C228" s="119"/>
      <c r="D228" s="119"/>
      <c r="E228" s="119"/>
      <c r="F228" s="55">
        <v>90000</v>
      </c>
      <c r="G228" s="55">
        <v>86500</v>
      </c>
      <c r="H228" s="56">
        <v>96.11</v>
      </c>
    </row>
    <row r="229" spans="1:8" ht="13.5" x14ac:dyDescent="0.25">
      <c r="A229" s="118" t="s">
        <v>172</v>
      </c>
      <c r="B229" s="119"/>
      <c r="C229" s="119"/>
      <c r="D229" s="119"/>
      <c r="E229" s="119"/>
      <c r="F229" s="55">
        <v>90000</v>
      </c>
      <c r="G229" s="55">
        <v>86500</v>
      </c>
      <c r="H229" s="56">
        <v>96.11</v>
      </c>
    </row>
    <row r="230" spans="1:8" ht="13.5" x14ac:dyDescent="0.25">
      <c r="A230" s="63" t="s">
        <v>527</v>
      </c>
      <c r="B230" s="117" t="s">
        <v>528</v>
      </c>
      <c r="C230" s="117"/>
      <c r="D230" s="117"/>
      <c r="E230" s="117"/>
      <c r="F230" s="64">
        <v>90000</v>
      </c>
      <c r="G230" s="64">
        <v>86500</v>
      </c>
      <c r="H230" s="65">
        <v>96.11</v>
      </c>
    </row>
    <row r="231" spans="1:8" ht="13.5" x14ac:dyDescent="0.25">
      <c r="A231" s="66" t="s">
        <v>623</v>
      </c>
      <c r="B231" s="121" t="s">
        <v>624</v>
      </c>
      <c r="C231" s="121"/>
      <c r="D231" s="121"/>
      <c r="E231" s="121"/>
      <c r="F231" s="67" t="s">
        <v>0</v>
      </c>
      <c r="G231" s="67">
        <v>86500</v>
      </c>
      <c r="H231" s="49" t="s">
        <v>0</v>
      </c>
    </row>
    <row r="232" spans="1:8" ht="13.5" x14ac:dyDescent="0.25">
      <c r="A232" s="57" t="s">
        <v>316</v>
      </c>
      <c r="B232" s="123" t="s">
        <v>317</v>
      </c>
      <c r="C232" s="123"/>
      <c r="D232" s="123"/>
      <c r="E232" s="123"/>
      <c r="F232" s="58">
        <v>1446794</v>
      </c>
      <c r="G232" s="58">
        <v>534310.92000000004</v>
      </c>
      <c r="H232" s="59">
        <v>36.93</v>
      </c>
    </row>
    <row r="233" spans="1:8" ht="13.5" x14ac:dyDescent="0.25">
      <c r="A233" s="60" t="s">
        <v>318</v>
      </c>
      <c r="B233" s="120" t="s">
        <v>319</v>
      </c>
      <c r="C233" s="120"/>
      <c r="D233" s="120"/>
      <c r="E233" s="120"/>
      <c r="F233" s="61">
        <v>532700</v>
      </c>
      <c r="G233" s="61">
        <v>212436.87</v>
      </c>
      <c r="H233" s="62">
        <v>39.880000000000003</v>
      </c>
    </row>
    <row r="234" spans="1:8" ht="13.5" x14ac:dyDescent="0.25">
      <c r="A234" s="118" t="s">
        <v>158</v>
      </c>
      <c r="B234" s="119"/>
      <c r="C234" s="119"/>
      <c r="D234" s="119"/>
      <c r="E234" s="119"/>
      <c r="F234" s="55">
        <v>332700</v>
      </c>
      <c r="G234" s="55">
        <v>212436.87</v>
      </c>
      <c r="H234" s="56">
        <v>63.85</v>
      </c>
    </row>
    <row r="235" spans="1:8" ht="13.5" x14ac:dyDescent="0.25">
      <c r="A235" s="118" t="s">
        <v>159</v>
      </c>
      <c r="B235" s="119"/>
      <c r="C235" s="119"/>
      <c r="D235" s="119"/>
      <c r="E235" s="119"/>
      <c r="F235" s="55">
        <v>332700</v>
      </c>
      <c r="G235" s="55">
        <v>212436.87</v>
      </c>
      <c r="H235" s="56">
        <v>63.85</v>
      </c>
    </row>
    <row r="236" spans="1:8" ht="13.5" x14ac:dyDescent="0.25">
      <c r="A236" s="63" t="s">
        <v>538</v>
      </c>
      <c r="B236" s="117" t="s">
        <v>539</v>
      </c>
      <c r="C236" s="117"/>
      <c r="D236" s="117"/>
      <c r="E236" s="117"/>
      <c r="F236" s="64">
        <v>332700</v>
      </c>
      <c r="G236" s="64">
        <v>212436.87</v>
      </c>
      <c r="H236" s="65">
        <v>63.85</v>
      </c>
    </row>
    <row r="237" spans="1:8" ht="13.5" x14ac:dyDescent="0.25">
      <c r="A237" s="66" t="s">
        <v>320</v>
      </c>
      <c r="B237" s="121" t="s">
        <v>321</v>
      </c>
      <c r="C237" s="121"/>
      <c r="D237" s="121"/>
      <c r="E237" s="121"/>
      <c r="F237" s="67" t="s">
        <v>0</v>
      </c>
      <c r="G237" s="67">
        <v>212436.87</v>
      </c>
      <c r="H237" s="49" t="s">
        <v>0</v>
      </c>
    </row>
    <row r="238" spans="1:8" ht="13.5" x14ac:dyDescent="0.25">
      <c r="A238" s="118" t="s">
        <v>165</v>
      </c>
      <c r="B238" s="119"/>
      <c r="C238" s="119"/>
      <c r="D238" s="119"/>
      <c r="E238" s="119"/>
      <c r="F238" s="55">
        <v>200000</v>
      </c>
      <c r="G238" s="55">
        <v>0</v>
      </c>
      <c r="H238" s="56">
        <v>0</v>
      </c>
    </row>
    <row r="239" spans="1:8" ht="13.5" x14ac:dyDescent="0.25">
      <c r="A239" s="118" t="s">
        <v>166</v>
      </c>
      <c r="B239" s="119"/>
      <c r="C239" s="119"/>
      <c r="D239" s="119"/>
      <c r="E239" s="119"/>
      <c r="F239" s="55">
        <v>200000</v>
      </c>
      <c r="G239" s="55">
        <v>0</v>
      </c>
      <c r="H239" s="56">
        <v>0</v>
      </c>
    </row>
    <row r="240" spans="1:8" ht="13.5" x14ac:dyDescent="0.25">
      <c r="A240" s="63" t="s">
        <v>538</v>
      </c>
      <c r="B240" s="117" t="s">
        <v>539</v>
      </c>
      <c r="C240" s="117"/>
      <c r="D240" s="117"/>
      <c r="E240" s="117"/>
      <c r="F240" s="64">
        <v>200000</v>
      </c>
      <c r="G240" s="64">
        <v>0</v>
      </c>
      <c r="H240" s="65">
        <v>0</v>
      </c>
    </row>
    <row r="241" spans="1:8" ht="13.5" x14ac:dyDescent="0.25">
      <c r="A241" s="60" t="s">
        <v>322</v>
      </c>
      <c r="B241" s="120" t="s">
        <v>323</v>
      </c>
      <c r="C241" s="120"/>
      <c r="D241" s="120"/>
      <c r="E241" s="120"/>
      <c r="F241" s="61">
        <v>28000</v>
      </c>
      <c r="G241" s="61">
        <v>28160</v>
      </c>
      <c r="H241" s="62">
        <v>100.57</v>
      </c>
    </row>
    <row r="242" spans="1:8" ht="13.5" x14ac:dyDescent="0.25">
      <c r="A242" s="118" t="s">
        <v>158</v>
      </c>
      <c r="B242" s="119"/>
      <c r="C242" s="119"/>
      <c r="D242" s="119"/>
      <c r="E242" s="119"/>
      <c r="F242" s="55">
        <v>28000</v>
      </c>
      <c r="G242" s="55">
        <v>28160</v>
      </c>
      <c r="H242" s="56">
        <v>100.57</v>
      </c>
    </row>
    <row r="243" spans="1:8" ht="13.5" x14ac:dyDescent="0.25">
      <c r="A243" s="118" t="s">
        <v>159</v>
      </c>
      <c r="B243" s="119"/>
      <c r="C243" s="119"/>
      <c r="D243" s="119"/>
      <c r="E243" s="119"/>
      <c r="F243" s="55">
        <v>28000</v>
      </c>
      <c r="G243" s="55">
        <v>28160</v>
      </c>
      <c r="H243" s="56">
        <v>100.57</v>
      </c>
    </row>
    <row r="244" spans="1:8" ht="13.5" x14ac:dyDescent="0.25">
      <c r="A244" s="63" t="s">
        <v>523</v>
      </c>
      <c r="B244" s="117" t="s">
        <v>524</v>
      </c>
      <c r="C244" s="117"/>
      <c r="D244" s="117"/>
      <c r="E244" s="117"/>
      <c r="F244" s="64">
        <v>28000</v>
      </c>
      <c r="G244" s="64">
        <v>28160</v>
      </c>
      <c r="H244" s="65">
        <v>100.57</v>
      </c>
    </row>
    <row r="245" spans="1:8" ht="13.5" x14ac:dyDescent="0.25">
      <c r="A245" s="66" t="s">
        <v>215</v>
      </c>
      <c r="B245" s="121" t="s">
        <v>216</v>
      </c>
      <c r="C245" s="121"/>
      <c r="D245" s="121"/>
      <c r="E245" s="121"/>
      <c r="F245" s="67" t="s">
        <v>0</v>
      </c>
      <c r="G245" s="67">
        <v>28160</v>
      </c>
      <c r="H245" s="49" t="s">
        <v>0</v>
      </c>
    </row>
    <row r="246" spans="1:8" ht="13.5" x14ac:dyDescent="0.25">
      <c r="A246" s="60" t="s">
        <v>324</v>
      </c>
      <c r="B246" s="120" t="s">
        <v>325</v>
      </c>
      <c r="C246" s="120"/>
      <c r="D246" s="120"/>
      <c r="E246" s="120"/>
      <c r="F246" s="61">
        <v>20000</v>
      </c>
      <c r="G246" s="61">
        <v>8096.2</v>
      </c>
      <c r="H246" s="62">
        <v>40.479999999999997</v>
      </c>
    </row>
    <row r="247" spans="1:8" ht="13.5" x14ac:dyDescent="0.25">
      <c r="A247" s="118" t="s">
        <v>158</v>
      </c>
      <c r="B247" s="119"/>
      <c r="C247" s="119"/>
      <c r="D247" s="119"/>
      <c r="E247" s="119"/>
      <c r="F247" s="55">
        <v>20000</v>
      </c>
      <c r="G247" s="55">
        <v>8096.2</v>
      </c>
      <c r="H247" s="56">
        <v>40.479999999999997</v>
      </c>
    </row>
    <row r="248" spans="1:8" ht="13.5" x14ac:dyDescent="0.25">
      <c r="A248" s="118" t="s">
        <v>159</v>
      </c>
      <c r="B248" s="119"/>
      <c r="C248" s="119"/>
      <c r="D248" s="119"/>
      <c r="E248" s="119"/>
      <c r="F248" s="55">
        <v>20000</v>
      </c>
      <c r="G248" s="55">
        <v>8096.2</v>
      </c>
      <c r="H248" s="56">
        <v>40.479999999999997</v>
      </c>
    </row>
    <row r="249" spans="1:8" ht="13.5" x14ac:dyDescent="0.25">
      <c r="A249" s="63" t="s">
        <v>538</v>
      </c>
      <c r="B249" s="117" t="s">
        <v>539</v>
      </c>
      <c r="C249" s="117"/>
      <c r="D249" s="117"/>
      <c r="E249" s="117"/>
      <c r="F249" s="64">
        <v>20000</v>
      </c>
      <c r="G249" s="64">
        <v>8096.2</v>
      </c>
      <c r="H249" s="65">
        <v>40.479999999999997</v>
      </c>
    </row>
    <row r="250" spans="1:8" ht="13.5" x14ac:dyDescent="0.25">
      <c r="A250" s="66" t="s">
        <v>320</v>
      </c>
      <c r="B250" s="121" t="s">
        <v>321</v>
      </c>
      <c r="C250" s="121"/>
      <c r="D250" s="121"/>
      <c r="E250" s="121"/>
      <c r="F250" s="67" t="s">
        <v>0</v>
      </c>
      <c r="G250" s="67">
        <v>8096.2</v>
      </c>
      <c r="H250" s="49" t="s">
        <v>0</v>
      </c>
    </row>
    <row r="251" spans="1:8" ht="13.5" x14ac:dyDescent="0.25">
      <c r="A251" s="60" t="s">
        <v>326</v>
      </c>
      <c r="B251" s="120" t="s">
        <v>327</v>
      </c>
      <c r="C251" s="120"/>
      <c r="D251" s="120"/>
      <c r="E251" s="120"/>
      <c r="F251" s="61">
        <v>95000</v>
      </c>
      <c r="G251" s="61">
        <v>49388.1</v>
      </c>
      <c r="H251" s="62">
        <v>51.99</v>
      </c>
    </row>
    <row r="252" spans="1:8" ht="13.5" x14ac:dyDescent="0.25">
      <c r="A252" s="118" t="s">
        <v>156</v>
      </c>
      <c r="B252" s="119"/>
      <c r="C252" s="119"/>
      <c r="D252" s="119"/>
      <c r="E252" s="119"/>
      <c r="F252" s="55">
        <v>95000</v>
      </c>
      <c r="G252" s="55">
        <v>49388.1</v>
      </c>
      <c r="H252" s="56">
        <v>51.99</v>
      </c>
    </row>
    <row r="253" spans="1:8" ht="13.5" x14ac:dyDescent="0.25">
      <c r="A253" s="118" t="s">
        <v>157</v>
      </c>
      <c r="B253" s="119"/>
      <c r="C253" s="119"/>
      <c r="D253" s="119"/>
      <c r="E253" s="119"/>
      <c r="F253" s="55">
        <v>95000</v>
      </c>
      <c r="G253" s="55">
        <v>49388.1</v>
      </c>
      <c r="H253" s="56">
        <v>51.99</v>
      </c>
    </row>
    <row r="254" spans="1:8" ht="13.5" x14ac:dyDescent="0.25">
      <c r="A254" s="63" t="s">
        <v>538</v>
      </c>
      <c r="B254" s="117" t="s">
        <v>539</v>
      </c>
      <c r="C254" s="117"/>
      <c r="D254" s="117"/>
      <c r="E254" s="117"/>
      <c r="F254" s="64">
        <v>95000</v>
      </c>
      <c r="G254" s="64">
        <v>49388.1</v>
      </c>
      <c r="H254" s="65">
        <v>51.99</v>
      </c>
    </row>
    <row r="255" spans="1:8" ht="13.5" x14ac:dyDescent="0.25">
      <c r="A255" s="66" t="s">
        <v>320</v>
      </c>
      <c r="B255" s="121" t="s">
        <v>321</v>
      </c>
      <c r="C255" s="121"/>
      <c r="D255" s="121"/>
      <c r="E255" s="121"/>
      <c r="F255" s="67" t="s">
        <v>0</v>
      </c>
      <c r="G255" s="67">
        <v>49388.1</v>
      </c>
      <c r="H255" s="49" t="s">
        <v>0</v>
      </c>
    </row>
    <row r="256" spans="1:8" ht="13.5" x14ac:dyDescent="0.25">
      <c r="A256" s="60" t="s">
        <v>328</v>
      </c>
      <c r="B256" s="120" t="s">
        <v>329</v>
      </c>
      <c r="C256" s="120"/>
      <c r="D256" s="120"/>
      <c r="E256" s="120"/>
      <c r="F256" s="61">
        <v>240000</v>
      </c>
      <c r="G256" s="61">
        <v>7963.38</v>
      </c>
      <c r="H256" s="62">
        <v>3.32</v>
      </c>
    </row>
    <row r="257" spans="1:8" ht="13.5" x14ac:dyDescent="0.25">
      <c r="A257" s="118" t="s">
        <v>158</v>
      </c>
      <c r="B257" s="119"/>
      <c r="C257" s="119"/>
      <c r="D257" s="119"/>
      <c r="E257" s="119"/>
      <c r="F257" s="55">
        <v>240000</v>
      </c>
      <c r="G257" s="55">
        <v>7963.38</v>
      </c>
      <c r="H257" s="56">
        <v>3.32</v>
      </c>
    </row>
    <row r="258" spans="1:8" ht="13.5" x14ac:dyDescent="0.25">
      <c r="A258" s="118" t="s">
        <v>159</v>
      </c>
      <c r="B258" s="119"/>
      <c r="C258" s="119"/>
      <c r="D258" s="119"/>
      <c r="E258" s="119"/>
      <c r="F258" s="55">
        <v>240000</v>
      </c>
      <c r="G258" s="55">
        <v>7963.38</v>
      </c>
      <c r="H258" s="56">
        <v>3.32</v>
      </c>
    </row>
    <row r="259" spans="1:8" ht="13.5" x14ac:dyDescent="0.25">
      <c r="A259" s="63" t="s">
        <v>523</v>
      </c>
      <c r="B259" s="117" t="s">
        <v>524</v>
      </c>
      <c r="C259" s="117"/>
      <c r="D259" s="117"/>
      <c r="E259" s="117"/>
      <c r="F259" s="64">
        <v>240000</v>
      </c>
      <c r="G259" s="64">
        <v>7963.38</v>
      </c>
      <c r="H259" s="65">
        <v>3.32</v>
      </c>
    </row>
    <row r="260" spans="1:8" ht="13.5" x14ac:dyDescent="0.25">
      <c r="A260" s="66" t="s">
        <v>215</v>
      </c>
      <c r="B260" s="121" t="s">
        <v>216</v>
      </c>
      <c r="C260" s="121"/>
      <c r="D260" s="121"/>
      <c r="E260" s="121"/>
      <c r="F260" s="67" t="s">
        <v>0</v>
      </c>
      <c r="G260" s="67">
        <v>7963.38</v>
      </c>
      <c r="H260" s="49" t="s">
        <v>0</v>
      </c>
    </row>
    <row r="261" spans="1:8" ht="13.5" x14ac:dyDescent="0.25">
      <c r="A261" s="60" t="s">
        <v>625</v>
      </c>
      <c r="B261" s="120" t="s">
        <v>626</v>
      </c>
      <c r="C261" s="120"/>
      <c r="D261" s="120"/>
      <c r="E261" s="120"/>
      <c r="F261" s="61">
        <v>510832</v>
      </c>
      <c r="G261" s="61">
        <v>228127.12</v>
      </c>
      <c r="H261" s="62">
        <v>44.66</v>
      </c>
    </row>
    <row r="262" spans="1:8" ht="13.5" x14ac:dyDescent="0.25">
      <c r="A262" s="118" t="s">
        <v>165</v>
      </c>
      <c r="B262" s="119"/>
      <c r="C262" s="119"/>
      <c r="D262" s="119"/>
      <c r="E262" s="119"/>
      <c r="F262" s="55">
        <v>510832</v>
      </c>
      <c r="G262" s="55">
        <v>228127.12</v>
      </c>
      <c r="H262" s="56">
        <v>44.66</v>
      </c>
    </row>
    <row r="263" spans="1:8" ht="13.5" x14ac:dyDescent="0.25">
      <c r="A263" s="118" t="s">
        <v>167</v>
      </c>
      <c r="B263" s="119"/>
      <c r="C263" s="119"/>
      <c r="D263" s="119"/>
      <c r="E263" s="119"/>
      <c r="F263" s="55">
        <v>510832</v>
      </c>
      <c r="G263" s="55">
        <v>228127.12</v>
      </c>
      <c r="H263" s="56">
        <v>44.66</v>
      </c>
    </row>
    <row r="264" spans="1:8" ht="13.5" x14ac:dyDescent="0.25">
      <c r="A264" s="63" t="s">
        <v>525</v>
      </c>
      <c r="B264" s="117" t="s">
        <v>526</v>
      </c>
      <c r="C264" s="117"/>
      <c r="D264" s="117"/>
      <c r="E264" s="117"/>
      <c r="F264" s="64">
        <v>152335</v>
      </c>
      <c r="G264" s="64">
        <v>42456.51</v>
      </c>
      <c r="H264" s="65">
        <v>27.87</v>
      </c>
    </row>
    <row r="265" spans="1:8" ht="13.5" x14ac:dyDescent="0.25">
      <c r="A265" s="66" t="s">
        <v>236</v>
      </c>
      <c r="B265" s="121" t="s">
        <v>237</v>
      </c>
      <c r="C265" s="121"/>
      <c r="D265" s="121"/>
      <c r="E265" s="121"/>
      <c r="F265" s="67" t="s">
        <v>0</v>
      </c>
      <c r="G265" s="67">
        <v>35327.46</v>
      </c>
      <c r="H265" s="49" t="s">
        <v>0</v>
      </c>
    </row>
    <row r="266" spans="1:8" ht="13.5" x14ac:dyDescent="0.25">
      <c r="A266" s="66" t="s">
        <v>239</v>
      </c>
      <c r="B266" s="121" t="s">
        <v>238</v>
      </c>
      <c r="C266" s="121"/>
      <c r="D266" s="121"/>
      <c r="E266" s="121"/>
      <c r="F266" s="67" t="s">
        <v>0</v>
      </c>
      <c r="G266" s="67">
        <v>1300</v>
      </c>
      <c r="H266" s="49" t="s">
        <v>0</v>
      </c>
    </row>
    <row r="267" spans="1:8" ht="13.5" x14ac:dyDescent="0.25">
      <c r="A267" s="66" t="s">
        <v>240</v>
      </c>
      <c r="B267" s="121" t="s">
        <v>241</v>
      </c>
      <c r="C267" s="121"/>
      <c r="D267" s="121"/>
      <c r="E267" s="121"/>
      <c r="F267" s="67" t="s">
        <v>0</v>
      </c>
      <c r="G267" s="67">
        <v>5829.05</v>
      </c>
      <c r="H267" s="49" t="s">
        <v>0</v>
      </c>
    </row>
    <row r="268" spans="1:8" ht="13.5" x14ac:dyDescent="0.25">
      <c r="A268" s="63" t="s">
        <v>521</v>
      </c>
      <c r="B268" s="117" t="s">
        <v>522</v>
      </c>
      <c r="C268" s="117"/>
      <c r="D268" s="117"/>
      <c r="E268" s="117"/>
      <c r="F268" s="64">
        <v>19459</v>
      </c>
      <c r="G268" s="64">
        <v>4671.6000000000004</v>
      </c>
      <c r="H268" s="65">
        <v>24.01</v>
      </c>
    </row>
    <row r="269" spans="1:8" ht="13.5" x14ac:dyDescent="0.25">
      <c r="A269" s="66" t="s">
        <v>330</v>
      </c>
      <c r="B269" s="121" t="s">
        <v>331</v>
      </c>
      <c r="C269" s="121"/>
      <c r="D269" s="121"/>
      <c r="E269" s="121"/>
      <c r="F269" s="67" t="s">
        <v>0</v>
      </c>
      <c r="G269" s="67">
        <v>1657</v>
      </c>
      <c r="H269" s="49" t="s">
        <v>0</v>
      </c>
    </row>
    <row r="270" spans="1:8" ht="13.5" x14ac:dyDescent="0.25">
      <c r="A270" s="66" t="s">
        <v>219</v>
      </c>
      <c r="B270" s="121" t="s">
        <v>220</v>
      </c>
      <c r="C270" s="121"/>
      <c r="D270" s="121"/>
      <c r="E270" s="121"/>
      <c r="F270" s="67" t="s">
        <v>0</v>
      </c>
      <c r="G270" s="67">
        <v>3014.6</v>
      </c>
      <c r="H270" s="49" t="s">
        <v>0</v>
      </c>
    </row>
    <row r="271" spans="1:8" ht="13.5" x14ac:dyDescent="0.25">
      <c r="A271" s="63" t="s">
        <v>529</v>
      </c>
      <c r="B271" s="117" t="s">
        <v>530</v>
      </c>
      <c r="C271" s="117"/>
      <c r="D271" s="117"/>
      <c r="E271" s="117"/>
      <c r="F271" s="64">
        <v>255150</v>
      </c>
      <c r="G271" s="64">
        <v>173460</v>
      </c>
      <c r="H271" s="65">
        <v>67.98</v>
      </c>
    </row>
    <row r="272" spans="1:8" ht="13.5" x14ac:dyDescent="0.25">
      <c r="A272" s="66" t="s">
        <v>334</v>
      </c>
      <c r="B272" s="121" t="s">
        <v>335</v>
      </c>
      <c r="C272" s="121"/>
      <c r="D272" s="121"/>
      <c r="E272" s="121"/>
      <c r="F272" s="67" t="s">
        <v>0</v>
      </c>
      <c r="G272" s="67">
        <v>173460</v>
      </c>
      <c r="H272" s="49" t="s">
        <v>0</v>
      </c>
    </row>
    <row r="273" spans="1:8" ht="13.5" x14ac:dyDescent="0.25">
      <c r="A273" s="63" t="s">
        <v>538</v>
      </c>
      <c r="B273" s="117" t="s">
        <v>539</v>
      </c>
      <c r="C273" s="117"/>
      <c r="D273" s="117"/>
      <c r="E273" s="117"/>
      <c r="F273" s="64">
        <v>83888</v>
      </c>
      <c r="G273" s="64">
        <v>7539.01</v>
      </c>
      <c r="H273" s="65">
        <v>8.99</v>
      </c>
    </row>
    <row r="274" spans="1:8" ht="13.5" x14ac:dyDescent="0.25">
      <c r="A274" s="66" t="s">
        <v>336</v>
      </c>
      <c r="B274" s="121" t="s">
        <v>337</v>
      </c>
      <c r="C274" s="121"/>
      <c r="D274" s="121"/>
      <c r="E274" s="121"/>
      <c r="F274" s="67" t="s">
        <v>0</v>
      </c>
      <c r="G274" s="67">
        <v>7539.01</v>
      </c>
      <c r="H274" s="49" t="s">
        <v>0</v>
      </c>
    </row>
    <row r="275" spans="1:8" ht="13.5" x14ac:dyDescent="0.25">
      <c r="A275" s="60" t="s">
        <v>627</v>
      </c>
      <c r="B275" s="120" t="s">
        <v>628</v>
      </c>
      <c r="C275" s="120"/>
      <c r="D275" s="120"/>
      <c r="E275" s="120"/>
      <c r="F275" s="61">
        <v>20262</v>
      </c>
      <c r="G275" s="61">
        <v>139.25</v>
      </c>
      <c r="H275" s="62">
        <v>0.69</v>
      </c>
    </row>
    <row r="276" spans="1:8" ht="13.5" x14ac:dyDescent="0.25">
      <c r="A276" s="118" t="s">
        <v>156</v>
      </c>
      <c r="B276" s="119"/>
      <c r="C276" s="119"/>
      <c r="D276" s="119"/>
      <c r="E276" s="119"/>
      <c r="F276" s="55">
        <v>8915</v>
      </c>
      <c r="G276" s="55">
        <v>139.25</v>
      </c>
      <c r="H276" s="56">
        <v>1.56</v>
      </c>
    </row>
    <row r="277" spans="1:8" ht="13.5" x14ac:dyDescent="0.25">
      <c r="A277" s="118" t="s">
        <v>157</v>
      </c>
      <c r="B277" s="119"/>
      <c r="C277" s="119"/>
      <c r="D277" s="119"/>
      <c r="E277" s="119"/>
      <c r="F277" s="55">
        <v>8915</v>
      </c>
      <c r="G277" s="55">
        <v>139.25</v>
      </c>
      <c r="H277" s="56">
        <v>1.56</v>
      </c>
    </row>
    <row r="278" spans="1:8" ht="13.5" x14ac:dyDescent="0.25">
      <c r="A278" s="63" t="s">
        <v>527</v>
      </c>
      <c r="B278" s="117" t="s">
        <v>528</v>
      </c>
      <c r="C278" s="117"/>
      <c r="D278" s="117"/>
      <c r="E278" s="117"/>
      <c r="F278" s="64">
        <v>8915</v>
      </c>
      <c r="G278" s="64">
        <v>139.25</v>
      </c>
      <c r="H278" s="65">
        <v>1.56</v>
      </c>
    </row>
    <row r="279" spans="1:8" ht="13.5" x14ac:dyDescent="0.25">
      <c r="A279" s="66" t="s">
        <v>292</v>
      </c>
      <c r="B279" s="121" t="s">
        <v>293</v>
      </c>
      <c r="C279" s="121"/>
      <c r="D279" s="121"/>
      <c r="E279" s="121"/>
      <c r="F279" s="67" t="s">
        <v>0</v>
      </c>
      <c r="G279" s="67">
        <v>139.25</v>
      </c>
      <c r="H279" s="49" t="s">
        <v>0</v>
      </c>
    </row>
    <row r="280" spans="1:8" ht="13.5" x14ac:dyDescent="0.25">
      <c r="A280" s="118" t="s">
        <v>165</v>
      </c>
      <c r="B280" s="119"/>
      <c r="C280" s="119"/>
      <c r="D280" s="119"/>
      <c r="E280" s="119"/>
      <c r="F280" s="55">
        <v>11347</v>
      </c>
      <c r="G280" s="55">
        <v>0</v>
      </c>
      <c r="H280" s="56">
        <v>0</v>
      </c>
    </row>
    <row r="281" spans="1:8" ht="13.5" x14ac:dyDescent="0.25">
      <c r="A281" s="118" t="s">
        <v>167</v>
      </c>
      <c r="B281" s="119"/>
      <c r="C281" s="119"/>
      <c r="D281" s="119"/>
      <c r="E281" s="119"/>
      <c r="F281" s="55">
        <v>11347</v>
      </c>
      <c r="G281" s="55">
        <v>0</v>
      </c>
      <c r="H281" s="56">
        <v>0</v>
      </c>
    </row>
    <row r="282" spans="1:8" ht="13.5" x14ac:dyDescent="0.25">
      <c r="A282" s="63" t="s">
        <v>527</v>
      </c>
      <c r="B282" s="117" t="s">
        <v>528</v>
      </c>
      <c r="C282" s="117"/>
      <c r="D282" s="117"/>
      <c r="E282" s="117"/>
      <c r="F282" s="64">
        <v>11347</v>
      </c>
      <c r="G282" s="64">
        <v>0</v>
      </c>
      <c r="H282" s="65">
        <v>0</v>
      </c>
    </row>
    <row r="283" spans="1:8" ht="13.5" x14ac:dyDescent="0.25">
      <c r="A283" s="57" t="s">
        <v>338</v>
      </c>
      <c r="B283" s="123" t="s">
        <v>339</v>
      </c>
      <c r="C283" s="123"/>
      <c r="D283" s="123"/>
      <c r="E283" s="123"/>
      <c r="F283" s="58">
        <v>85000</v>
      </c>
      <c r="G283" s="58">
        <v>10830</v>
      </c>
      <c r="H283" s="59">
        <v>12.74</v>
      </c>
    </row>
    <row r="284" spans="1:8" ht="13.5" x14ac:dyDescent="0.25">
      <c r="A284" s="60" t="s">
        <v>340</v>
      </c>
      <c r="B284" s="120" t="s">
        <v>341</v>
      </c>
      <c r="C284" s="120"/>
      <c r="D284" s="120"/>
      <c r="E284" s="120"/>
      <c r="F284" s="61">
        <v>85000</v>
      </c>
      <c r="G284" s="61">
        <v>10830</v>
      </c>
      <c r="H284" s="62">
        <v>12.74</v>
      </c>
    </row>
    <row r="285" spans="1:8" ht="13.5" x14ac:dyDescent="0.25">
      <c r="A285" s="118" t="s">
        <v>156</v>
      </c>
      <c r="B285" s="119"/>
      <c r="C285" s="119"/>
      <c r="D285" s="119"/>
      <c r="E285" s="119"/>
      <c r="F285" s="55">
        <v>85000</v>
      </c>
      <c r="G285" s="55">
        <v>10830</v>
      </c>
      <c r="H285" s="56">
        <v>12.74</v>
      </c>
    </row>
    <row r="286" spans="1:8" ht="13.5" x14ac:dyDescent="0.25">
      <c r="A286" s="118" t="s">
        <v>157</v>
      </c>
      <c r="B286" s="119"/>
      <c r="C286" s="119"/>
      <c r="D286" s="119"/>
      <c r="E286" s="119"/>
      <c r="F286" s="55">
        <v>85000</v>
      </c>
      <c r="G286" s="55">
        <v>10830</v>
      </c>
      <c r="H286" s="56">
        <v>12.74</v>
      </c>
    </row>
    <row r="287" spans="1:8" ht="13.5" x14ac:dyDescent="0.25">
      <c r="A287" s="63" t="s">
        <v>523</v>
      </c>
      <c r="B287" s="117" t="s">
        <v>524</v>
      </c>
      <c r="C287" s="117"/>
      <c r="D287" s="117"/>
      <c r="E287" s="117"/>
      <c r="F287" s="64">
        <v>85000</v>
      </c>
      <c r="G287" s="64">
        <v>10830</v>
      </c>
      <c r="H287" s="65">
        <v>12.74</v>
      </c>
    </row>
    <row r="288" spans="1:8" ht="13.5" x14ac:dyDescent="0.25">
      <c r="A288" s="66" t="s">
        <v>215</v>
      </c>
      <c r="B288" s="121" t="s">
        <v>216</v>
      </c>
      <c r="C288" s="121"/>
      <c r="D288" s="121"/>
      <c r="E288" s="121"/>
      <c r="F288" s="67" t="s">
        <v>0</v>
      </c>
      <c r="G288" s="67">
        <v>10830</v>
      </c>
      <c r="H288" s="49" t="s">
        <v>0</v>
      </c>
    </row>
    <row r="289" spans="1:8" ht="13.5" x14ac:dyDescent="0.25">
      <c r="A289" s="57" t="s">
        <v>342</v>
      </c>
      <c r="B289" s="123" t="s">
        <v>343</v>
      </c>
      <c r="C289" s="123"/>
      <c r="D289" s="123"/>
      <c r="E289" s="123"/>
      <c r="F289" s="58">
        <v>10650</v>
      </c>
      <c r="G289" s="58">
        <v>3062.7</v>
      </c>
      <c r="H289" s="59">
        <v>28.76</v>
      </c>
    </row>
    <row r="290" spans="1:8" ht="13.5" x14ac:dyDescent="0.25">
      <c r="A290" s="60" t="s">
        <v>344</v>
      </c>
      <c r="B290" s="120" t="s">
        <v>345</v>
      </c>
      <c r="C290" s="120"/>
      <c r="D290" s="120"/>
      <c r="E290" s="120"/>
      <c r="F290" s="61">
        <v>10650</v>
      </c>
      <c r="G290" s="61">
        <v>3062.7</v>
      </c>
      <c r="H290" s="62">
        <v>28.76</v>
      </c>
    </row>
    <row r="291" spans="1:8" ht="13.5" x14ac:dyDescent="0.25">
      <c r="A291" s="118" t="s">
        <v>156</v>
      </c>
      <c r="B291" s="119"/>
      <c r="C291" s="119"/>
      <c r="D291" s="119"/>
      <c r="E291" s="119"/>
      <c r="F291" s="55">
        <v>10650</v>
      </c>
      <c r="G291" s="55">
        <v>3062.7</v>
      </c>
      <c r="H291" s="56">
        <v>28.76</v>
      </c>
    </row>
    <row r="292" spans="1:8" ht="13.5" x14ac:dyDescent="0.25">
      <c r="A292" s="118" t="s">
        <v>157</v>
      </c>
      <c r="B292" s="119"/>
      <c r="C292" s="119"/>
      <c r="D292" s="119"/>
      <c r="E292" s="119"/>
      <c r="F292" s="55">
        <v>10650</v>
      </c>
      <c r="G292" s="55">
        <v>3062.7</v>
      </c>
      <c r="H292" s="56">
        <v>28.76</v>
      </c>
    </row>
    <row r="293" spans="1:8" ht="13.5" x14ac:dyDescent="0.25">
      <c r="A293" s="63" t="s">
        <v>521</v>
      </c>
      <c r="B293" s="117" t="s">
        <v>522</v>
      </c>
      <c r="C293" s="117"/>
      <c r="D293" s="117"/>
      <c r="E293" s="117"/>
      <c r="F293" s="64">
        <v>8000</v>
      </c>
      <c r="G293" s="64">
        <v>3062.7</v>
      </c>
      <c r="H293" s="65">
        <v>38.28</v>
      </c>
    </row>
    <row r="294" spans="1:8" ht="13.5" x14ac:dyDescent="0.25">
      <c r="A294" s="66" t="s">
        <v>442</v>
      </c>
      <c r="B294" s="121" t="s">
        <v>443</v>
      </c>
      <c r="C294" s="121"/>
      <c r="D294" s="121"/>
      <c r="E294" s="121"/>
      <c r="F294" s="67" t="s">
        <v>0</v>
      </c>
      <c r="G294" s="67">
        <v>3062.7</v>
      </c>
      <c r="H294" s="49" t="s">
        <v>0</v>
      </c>
    </row>
    <row r="295" spans="1:8" ht="13.5" x14ac:dyDescent="0.25">
      <c r="A295" s="63" t="s">
        <v>523</v>
      </c>
      <c r="B295" s="117" t="s">
        <v>524</v>
      </c>
      <c r="C295" s="117"/>
      <c r="D295" s="117"/>
      <c r="E295" s="117"/>
      <c r="F295" s="64">
        <v>2650</v>
      </c>
      <c r="G295" s="64">
        <v>0</v>
      </c>
      <c r="H295" s="65">
        <v>0</v>
      </c>
    </row>
    <row r="296" spans="1:8" ht="13.5" x14ac:dyDescent="0.25">
      <c r="A296" s="57" t="s">
        <v>346</v>
      </c>
      <c r="B296" s="123" t="s">
        <v>347</v>
      </c>
      <c r="C296" s="123"/>
      <c r="D296" s="123"/>
      <c r="E296" s="123"/>
      <c r="F296" s="58">
        <v>122900</v>
      </c>
      <c r="G296" s="58">
        <v>43656.88</v>
      </c>
      <c r="H296" s="59">
        <v>35.520000000000003</v>
      </c>
    </row>
    <row r="297" spans="1:8" ht="13.5" x14ac:dyDescent="0.25">
      <c r="A297" s="60" t="s">
        <v>348</v>
      </c>
      <c r="B297" s="120" t="s">
        <v>349</v>
      </c>
      <c r="C297" s="120"/>
      <c r="D297" s="120"/>
      <c r="E297" s="120"/>
      <c r="F297" s="61">
        <v>66400</v>
      </c>
      <c r="G297" s="61">
        <v>34020</v>
      </c>
      <c r="H297" s="62">
        <v>51.23</v>
      </c>
    </row>
    <row r="298" spans="1:8" ht="13.5" x14ac:dyDescent="0.25">
      <c r="A298" s="118" t="s">
        <v>156</v>
      </c>
      <c r="B298" s="119"/>
      <c r="C298" s="119"/>
      <c r="D298" s="119"/>
      <c r="E298" s="119"/>
      <c r="F298" s="55">
        <v>66400</v>
      </c>
      <c r="G298" s="55">
        <v>34020</v>
      </c>
      <c r="H298" s="56">
        <v>51.23</v>
      </c>
    </row>
    <row r="299" spans="1:8" ht="13.5" x14ac:dyDescent="0.25">
      <c r="A299" s="118" t="s">
        <v>157</v>
      </c>
      <c r="B299" s="119"/>
      <c r="C299" s="119"/>
      <c r="D299" s="119"/>
      <c r="E299" s="119"/>
      <c r="F299" s="55">
        <v>66400</v>
      </c>
      <c r="G299" s="55">
        <v>34020</v>
      </c>
      <c r="H299" s="56">
        <v>51.23</v>
      </c>
    </row>
    <row r="300" spans="1:8" ht="13.5" x14ac:dyDescent="0.25">
      <c r="A300" s="63" t="s">
        <v>538</v>
      </c>
      <c r="B300" s="117" t="s">
        <v>539</v>
      </c>
      <c r="C300" s="117"/>
      <c r="D300" s="117"/>
      <c r="E300" s="117"/>
      <c r="F300" s="64">
        <v>66400</v>
      </c>
      <c r="G300" s="64">
        <v>34020</v>
      </c>
      <c r="H300" s="65">
        <v>51.23</v>
      </c>
    </row>
    <row r="301" spans="1:8" ht="13.5" x14ac:dyDescent="0.25">
      <c r="A301" s="66" t="s">
        <v>320</v>
      </c>
      <c r="B301" s="121" t="s">
        <v>321</v>
      </c>
      <c r="C301" s="121"/>
      <c r="D301" s="121"/>
      <c r="E301" s="121"/>
      <c r="F301" s="67" t="s">
        <v>0</v>
      </c>
      <c r="G301" s="67">
        <v>34020</v>
      </c>
      <c r="H301" s="49" t="s">
        <v>0</v>
      </c>
    </row>
    <row r="302" spans="1:8" ht="13.5" x14ac:dyDescent="0.25">
      <c r="A302" s="60" t="s">
        <v>350</v>
      </c>
      <c r="B302" s="120" t="s">
        <v>351</v>
      </c>
      <c r="C302" s="120"/>
      <c r="D302" s="120"/>
      <c r="E302" s="120"/>
      <c r="F302" s="61">
        <v>46500</v>
      </c>
      <c r="G302" s="61">
        <v>480</v>
      </c>
      <c r="H302" s="62">
        <v>1.03</v>
      </c>
    </row>
    <row r="303" spans="1:8" ht="13.5" x14ac:dyDescent="0.25">
      <c r="A303" s="118" t="s">
        <v>156</v>
      </c>
      <c r="B303" s="119"/>
      <c r="C303" s="119"/>
      <c r="D303" s="119"/>
      <c r="E303" s="119"/>
      <c r="F303" s="55">
        <v>46500</v>
      </c>
      <c r="G303" s="55">
        <v>480</v>
      </c>
      <c r="H303" s="56">
        <v>1.03</v>
      </c>
    </row>
    <row r="304" spans="1:8" ht="13.5" x14ac:dyDescent="0.25">
      <c r="A304" s="118" t="s">
        <v>157</v>
      </c>
      <c r="B304" s="119"/>
      <c r="C304" s="119"/>
      <c r="D304" s="119"/>
      <c r="E304" s="119"/>
      <c r="F304" s="55">
        <v>46500</v>
      </c>
      <c r="G304" s="55">
        <v>480</v>
      </c>
      <c r="H304" s="56">
        <v>1.03</v>
      </c>
    </row>
    <row r="305" spans="1:8" ht="13.5" x14ac:dyDescent="0.25">
      <c r="A305" s="63" t="s">
        <v>538</v>
      </c>
      <c r="B305" s="117" t="s">
        <v>539</v>
      </c>
      <c r="C305" s="117"/>
      <c r="D305" s="117"/>
      <c r="E305" s="117"/>
      <c r="F305" s="64">
        <v>46500</v>
      </c>
      <c r="G305" s="64">
        <v>480</v>
      </c>
      <c r="H305" s="65">
        <v>1.03</v>
      </c>
    </row>
    <row r="306" spans="1:8" ht="13.5" x14ac:dyDescent="0.25">
      <c r="A306" s="66" t="s">
        <v>320</v>
      </c>
      <c r="B306" s="121" t="s">
        <v>321</v>
      </c>
      <c r="C306" s="121"/>
      <c r="D306" s="121"/>
      <c r="E306" s="121"/>
      <c r="F306" s="67" t="s">
        <v>0</v>
      </c>
      <c r="G306" s="67">
        <v>480</v>
      </c>
      <c r="H306" s="49" t="s">
        <v>0</v>
      </c>
    </row>
    <row r="307" spans="1:8" ht="13.5" x14ac:dyDescent="0.25">
      <c r="A307" s="60" t="s">
        <v>352</v>
      </c>
      <c r="B307" s="120" t="s">
        <v>353</v>
      </c>
      <c r="C307" s="120"/>
      <c r="D307" s="120"/>
      <c r="E307" s="120"/>
      <c r="F307" s="61">
        <v>10000</v>
      </c>
      <c r="G307" s="61">
        <v>9156.8799999999992</v>
      </c>
      <c r="H307" s="62">
        <v>91.57</v>
      </c>
    </row>
    <row r="308" spans="1:8" ht="13.5" x14ac:dyDescent="0.25">
      <c r="A308" s="118" t="s">
        <v>156</v>
      </c>
      <c r="B308" s="119"/>
      <c r="C308" s="119"/>
      <c r="D308" s="119"/>
      <c r="E308" s="119"/>
      <c r="F308" s="55">
        <v>10000</v>
      </c>
      <c r="G308" s="55">
        <v>9156.8799999999992</v>
      </c>
      <c r="H308" s="56">
        <v>91.57</v>
      </c>
    </row>
    <row r="309" spans="1:8" ht="13.5" x14ac:dyDescent="0.25">
      <c r="A309" s="118" t="s">
        <v>157</v>
      </c>
      <c r="B309" s="119"/>
      <c r="C309" s="119"/>
      <c r="D309" s="119"/>
      <c r="E309" s="119"/>
      <c r="F309" s="55">
        <v>10000</v>
      </c>
      <c r="G309" s="55">
        <v>9156.8799999999992</v>
      </c>
      <c r="H309" s="56">
        <v>91.57</v>
      </c>
    </row>
    <row r="310" spans="1:8" ht="13.5" x14ac:dyDescent="0.25">
      <c r="A310" s="63" t="s">
        <v>529</v>
      </c>
      <c r="B310" s="117" t="s">
        <v>530</v>
      </c>
      <c r="C310" s="117"/>
      <c r="D310" s="117"/>
      <c r="E310" s="117"/>
      <c r="F310" s="64">
        <v>10000</v>
      </c>
      <c r="G310" s="64">
        <v>9156.8799999999992</v>
      </c>
      <c r="H310" s="65">
        <v>91.57</v>
      </c>
    </row>
    <row r="311" spans="1:8" ht="13.5" x14ac:dyDescent="0.25">
      <c r="A311" s="66" t="s">
        <v>286</v>
      </c>
      <c r="B311" s="121" t="s">
        <v>287</v>
      </c>
      <c r="C311" s="121"/>
      <c r="D311" s="121"/>
      <c r="E311" s="121"/>
      <c r="F311" s="67" t="s">
        <v>0</v>
      </c>
      <c r="G311" s="67">
        <v>9156.8799999999992</v>
      </c>
      <c r="H311" s="49" t="s">
        <v>0</v>
      </c>
    </row>
    <row r="312" spans="1:8" ht="13.5" x14ac:dyDescent="0.25">
      <c r="A312" s="57" t="s">
        <v>354</v>
      </c>
      <c r="B312" s="123" t="s">
        <v>355</v>
      </c>
      <c r="C312" s="123"/>
      <c r="D312" s="123"/>
      <c r="E312" s="123"/>
      <c r="F312" s="58">
        <v>450820</v>
      </c>
      <c r="G312" s="58">
        <v>56104.4</v>
      </c>
      <c r="H312" s="59">
        <v>12.44</v>
      </c>
    </row>
    <row r="313" spans="1:8" ht="13.5" x14ac:dyDescent="0.25">
      <c r="A313" s="60" t="s">
        <v>356</v>
      </c>
      <c r="B313" s="120" t="s">
        <v>357</v>
      </c>
      <c r="C313" s="120"/>
      <c r="D313" s="120"/>
      <c r="E313" s="120"/>
      <c r="F313" s="61">
        <v>193000</v>
      </c>
      <c r="G313" s="61">
        <v>49762.14</v>
      </c>
      <c r="H313" s="62">
        <v>25.78</v>
      </c>
    </row>
    <row r="314" spans="1:8" ht="13.5" x14ac:dyDescent="0.25">
      <c r="A314" s="118" t="s">
        <v>158</v>
      </c>
      <c r="B314" s="119"/>
      <c r="C314" s="119"/>
      <c r="D314" s="119"/>
      <c r="E314" s="119"/>
      <c r="F314" s="55">
        <v>193000</v>
      </c>
      <c r="G314" s="55">
        <v>49762.14</v>
      </c>
      <c r="H314" s="56">
        <v>25.78</v>
      </c>
    </row>
    <row r="315" spans="1:8" ht="13.5" x14ac:dyDescent="0.25">
      <c r="A315" s="118" t="s">
        <v>159</v>
      </c>
      <c r="B315" s="119"/>
      <c r="C315" s="119"/>
      <c r="D315" s="119"/>
      <c r="E315" s="119"/>
      <c r="F315" s="55">
        <v>193000</v>
      </c>
      <c r="G315" s="55">
        <v>49762.14</v>
      </c>
      <c r="H315" s="56">
        <v>25.78</v>
      </c>
    </row>
    <row r="316" spans="1:8" ht="13.5" x14ac:dyDescent="0.25">
      <c r="A316" s="63" t="s">
        <v>521</v>
      </c>
      <c r="B316" s="117" t="s">
        <v>522</v>
      </c>
      <c r="C316" s="117"/>
      <c r="D316" s="117"/>
      <c r="E316" s="117"/>
      <c r="F316" s="64">
        <v>193000</v>
      </c>
      <c r="G316" s="64">
        <v>49762.14</v>
      </c>
      <c r="H316" s="65">
        <v>25.78</v>
      </c>
    </row>
    <row r="317" spans="1:8" ht="13.5" x14ac:dyDescent="0.25">
      <c r="A317" s="66" t="s">
        <v>219</v>
      </c>
      <c r="B317" s="121" t="s">
        <v>220</v>
      </c>
      <c r="C317" s="121"/>
      <c r="D317" s="121"/>
      <c r="E317" s="121"/>
      <c r="F317" s="67" t="s">
        <v>0</v>
      </c>
      <c r="G317" s="67">
        <v>34235.5</v>
      </c>
      <c r="H317" s="49" t="s">
        <v>0</v>
      </c>
    </row>
    <row r="318" spans="1:8" ht="13.5" x14ac:dyDescent="0.25">
      <c r="A318" s="66" t="s">
        <v>223</v>
      </c>
      <c r="B318" s="121" t="s">
        <v>224</v>
      </c>
      <c r="C318" s="121"/>
      <c r="D318" s="121"/>
      <c r="E318" s="121"/>
      <c r="F318" s="67" t="s">
        <v>0</v>
      </c>
      <c r="G318" s="67">
        <v>15526.64</v>
      </c>
      <c r="H318" s="49" t="s">
        <v>0</v>
      </c>
    </row>
    <row r="319" spans="1:8" ht="13.5" x14ac:dyDescent="0.25">
      <c r="A319" s="60" t="s">
        <v>358</v>
      </c>
      <c r="B319" s="120" t="s">
        <v>359</v>
      </c>
      <c r="C319" s="120"/>
      <c r="D319" s="120"/>
      <c r="E319" s="120"/>
      <c r="F319" s="61">
        <v>18254</v>
      </c>
      <c r="G319" s="61">
        <v>6342.26</v>
      </c>
      <c r="H319" s="62">
        <v>34.74</v>
      </c>
    </row>
    <row r="320" spans="1:8" ht="13.5" x14ac:dyDescent="0.25">
      <c r="A320" s="118" t="s">
        <v>158</v>
      </c>
      <c r="B320" s="119"/>
      <c r="C320" s="119"/>
      <c r="D320" s="119"/>
      <c r="E320" s="119"/>
      <c r="F320" s="55">
        <v>14936</v>
      </c>
      <c r="G320" s="55">
        <v>177.33</v>
      </c>
      <c r="H320" s="56">
        <v>1.19</v>
      </c>
    </row>
    <row r="321" spans="1:8" ht="13.5" x14ac:dyDescent="0.25">
      <c r="A321" s="118" t="s">
        <v>159</v>
      </c>
      <c r="B321" s="119"/>
      <c r="C321" s="119"/>
      <c r="D321" s="119"/>
      <c r="E321" s="119"/>
      <c r="F321" s="55">
        <v>14936</v>
      </c>
      <c r="G321" s="55">
        <v>177.33</v>
      </c>
      <c r="H321" s="56">
        <v>1.19</v>
      </c>
    </row>
    <row r="322" spans="1:8" ht="13.5" x14ac:dyDescent="0.25">
      <c r="A322" s="63" t="s">
        <v>525</v>
      </c>
      <c r="B322" s="117" t="s">
        <v>526</v>
      </c>
      <c r="C322" s="117"/>
      <c r="D322" s="117"/>
      <c r="E322" s="117"/>
      <c r="F322" s="64">
        <v>14936</v>
      </c>
      <c r="G322" s="64">
        <v>177.33</v>
      </c>
      <c r="H322" s="65">
        <v>1.19</v>
      </c>
    </row>
    <row r="323" spans="1:8" ht="13.5" x14ac:dyDescent="0.25">
      <c r="A323" s="66" t="s">
        <v>236</v>
      </c>
      <c r="B323" s="121" t="s">
        <v>237</v>
      </c>
      <c r="C323" s="121"/>
      <c r="D323" s="121"/>
      <c r="E323" s="121"/>
      <c r="F323" s="67" t="s">
        <v>0</v>
      </c>
      <c r="G323" s="67">
        <v>133.33000000000001</v>
      </c>
      <c r="H323" s="49" t="s">
        <v>0</v>
      </c>
    </row>
    <row r="324" spans="1:8" ht="13.5" x14ac:dyDescent="0.25">
      <c r="A324" s="66" t="s">
        <v>240</v>
      </c>
      <c r="B324" s="121" t="s">
        <v>241</v>
      </c>
      <c r="C324" s="121"/>
      <c r="D324" s="121"/>
      <c r="E324" s="121"/>
      <c r="F324" s="67" t="s">
        <v>0</v>
      </c>
      <c r="G324" s="67">
        <v>44</v>
      </c>
      <c r="H324" s="49" t="s">
        <v>0</v>
      </c>
    </row>
    <row r="325" spans="1:8" ht="13.5" x14ac:dyDescent="0.25">
      <c r="A325" s="118" t="s">
        <v>165</v>
      </c>
      <c r="B325" s="119"/>
      <c r="C325" s="119"/>
      <c r="D325" s="119"/>
      <c r="E325" s="119"/>
      <c r="F325" s="55">
        <v>3318</v>
      </c>
      <c r="G325" s="55">
        <v>6164.93</v>
      </c>
      <c r="H325" s="56">
        <v>185.8</v>
      </c>
    </row>
    <row r="326" spans="1:8" ht="13.5" x14ac:dyDescent="0.25">
      <c r="A326" s="118" t="s">
        <v>166</v>
      </c>
      <c r="B326" s="119"/>
      <c r="C326" s="119"/>
      <c r="D326" s="119"/>
      <c r="E326" s="119"/>
      <c r="F326" s="55">
        <v>3318</v>
      </c>
      <c r="G326" s="55">
        <v>6164.93</v>
      </c>
      <c r="H326" s="56">
        <v>185.8</v>
      </c>
    </row>
    <row r="327" spans="1:8" ht="13.5" x14ac:dyDescent="0.25">
      <c r="A327" s="63" t="s">
        <v>525</v>
      </c>
      <c r="B327" s="117" t="s">
        <v>526</v>
      </c>
      <c r="C327" s="117"/>
      <c r="D327" s="117"/>
      <c r="E327" s="117"/>
      <c r="F327" s="64">
        <v>3318</v>
      </c>
      <c r="G327" s="64">
        <v>5173.33</v>
      </c>
      <c r="H327" s="65">
        <v>155.91999999999999</v>
      </c>
    </row>
    <row r="328" spans="1:8" ht="25.9" customHeight="1" x14ac:dyDescent="0.25">
      <c r="A328" s="66" t="s">
        <v>236</v>
      </c>
      <c r="B328" s="121" t="s">
        <v>237</v>
      </c>
      <c r="C328" s="121"/>
      <c r="D328" s="121"/>
      <c r="E328" s="121"/>
      <c r="F328" s="67" t="s">
        <v>0</v>
      </c>
      <c r="G328" s="67">
        <v>5173.33</v>
      </c>
      <c r="H328" s="49" t="s">
        <v>0</v>
      </c>
    </row>
    <row r="329" spans="1:8" ht="13.5" x14ac:dyDescent="0.25">
      <c r="A329" s="63" t="s">
        <v>521</v>
      </c>
      <c r="B329" s="117" t="s">
        <v>522</v>
      </c>
      <c r="C329" s="117"/>
      <c r="D329" s="117"/>
      <c r="E329" s="117"/>
      <c r="F329" s="64">
        <v>0</v>
      </c>
      <c r="G329" s="64">
        <v>991.6</v>
      </c>
      <c r="H329" s="65" t="s">
        <v>0</v>
      </c>
    </row>
    <row r="330" spans="1:8" ht="13.5" x14ac:dyDescent="0.25">
      <c r="A330" s="66" t="s">
        <v>330</v>
      </c>
      <c r="B330" s="121" t="s">
        <v>331</v>
      </c>
      <c r="C330" s="121"/>
      <c r="D330" s="121"/>
      <c r="E330" s="121"/>
      <c r="F330" s="67" t="s">
        <v>0</v>
      </c>
      <c r="G330" s="67">
        <v>991.6</v>
      </c>
      <c r="H330" s="49" t="s">
        <v>0</v>
      </c>
    </row>
    <row r="331" spans="1:8" ht="13.5" x14ac:dyDescent="0.25">
      <c r="A331" s="60" t="s">
        <v>629</v>
      </c>
      <c r="B331" s="120" t="s">
        <v>630</v>
      </c>
      <c r="C331" s="120"/>
      <c r="D331" s="120"/>
      <c r="E331" s="120"/>
      <c r="F331" s="61">
        <v>226458</v>
      </c>
      <c r="G331" s="61">
        <v>0</v>
      </c>
      <c r="H331" s="62">
        <v>0</v>
      </c>
    </row>
    <row r="332" spans="1:8" ht="13.5" x14ac:dyDescent="0.25">
      <c r="A332" s="118" t="s">
        <v>165</v>
      </c>
      <c r="B332" s="119"/>
      <c r="C332" s="119"/>
      <c r="D332" s="119"/>
      <c r="E332" s="119"/>
      <c r="F332" s="55">
        <v>203812</v>
      </c>
      <c r="G332" s="55">
        <v>0</v>
      </c>
      <c r="H332" s="56">
        <v>0</v>
      </c>
    </row>
    <row r="333" spans="1:8" ht="13.5" x14ac:dyDescent="0.25">
      <c r="A333" s="118" t="s">
        <v>167</v>
      </c>
      <c r="B333" s="119"/>
      <c r="C333" s="119"/>
      <c r="D333" s="119"/>
      <c r="E333" s="119"/>
      <c r="F333" s="55">
        <v>203812</v>
      </c>
      <c r="G333" s="55">
        <v>0</v>
      </c>
      <c r="H333" s="56">
        <v>0</v>
      </c>
    </row>
    <row r="334" spans="1:8" ht="25.9" customHeight="1" x14ac:dyDescent="0.25">
      <c r="A334" s="63" t="s">
        <v>527</v>
      </c>
      <c r="B334" s="117" t="s">
        <v>528</v>
      </c>
      <c r="C334" s="117"/>
      <c r="D334" s="117"/>
      <c r="E334" s="117"/>
      <c r="F334" s="64">
        <v>203812</v>
      </c>
      <c r="G334" s="64">
        <v>0</v>
      </c>
      <c r="H334" s="65">
        <v>0</v>
      </c>
    </row>
    <row r="335" spans="1:8" ht="13.5" x14ac:dyDescent="0.25">
      <c r="A335" s="118" t="s">
        <v>654</v>
      </c>
      <c r="B335" s="119"/>
      <c r="C335" s="119"/>
      <c r="D335" s="119"/>
      <c r="E335" s="119"/>
      <c r="F335" s="55">
        <v>22646</v>
      </c>
      <c r="G335" s="55">
        <v>0</v>
      </c>
      <c r="H335" s="56">
        <v>0</v>
      </c>
    </row>
    <row r="336" spans="1:8" ht="13.5" x14ac:dyDescent="0.25">
      <c r="A336" s="118" t="s">
        <v>172</v>
      </c>
      <c r="B336" s="119"/>
      <c r="C336" s="119"/>
      <c r="D336" s="119"/>
      <c r="E336" s="119"/>
      <c r="F336" s="55">
        <v>22646</v>
      </c>
      <c r="G336" s="55">
        <v>0</v>
      </c>
      <c r="H336" s="56">
        <v>0</v>
      </c>
    </row>
    <row r="337" spans="1:8" ht="13.5" x14ac:dyDescent="0.25">
      <c r="A337" s="63" t="s">
        <v>527</v>
      </c>
      <c r="B337" s="117" t="s">
        <v>528</v>
      </c>
      <c r="C337" s="117"/>
      <c r="D337" s="117"/>
      <c r="E337" s="117"/>
      <c r="F337" s="64">
        <v>22646</v>
      </c>
      <c r="G337" s="64">
        <v>0</v>
      </c>
      <c r="H337" s="65">
        <v>0</v>
      </c>
    </row>
    <row r="338" spans="1:8" ht="13.5" x14ac:dyDescent="0.25">
      <c r="A338" s="60" t="s">
        <v>631</v>
      </c>
      <c r="B338" s="120" t="s">
        <v>632</v>
      </c>
      <c r="C338" s="120"/>
      <c r="D338" s="120"/>
      <c r="E338" s="120"/>
      <c r="F338" s="61">
        <v>13108</v>
      </c>
      <c r="G338" s="61">
        <v>0</v>
      </c>
      <c r="H338" s="62">
        <v>0</v>
      </c>
    </row>
    <row r="339" spans="1:8" ht="13.5" x14ac:dyDescent="0.25">
      <c r="A339" s="118" t="s">
        <v>156</v>
      </c>
      <c r="B339" s="119"/>
      <c r="C339" s="119"/>
      <c r="D339" s="119"/>
      <c r="E339" s="119"/>
      <c r="F339" s="55">
        <v>1400</v>
      </c>
      <c r="G339" s="55">
        <v>0</v>
      </c>
      <c r="H339" s="56">
        <v>0</v>
      </c>
    </row>
    <row r="340" spans="1:8" ht="13.5" x14ac:dyDescent="0.25">
      <c r="A340" s="118" t="s">
        <v>157</v>
      </c>
      <c r="B340" s="119"/>
      <c r="C340" s="119"/>
      <c r="D340" s="119"/>
      <c r="E340" s="119"/>
      <c r="F340" s="55">
        <v>1400</v>
      </c>
      <c r="G340" s="55">
        <v>0</v>
      </c>
      <c r="H340" s="56">
        <v>0</v>
      </c>
    </row>
    <row r="341" spans="1:8" ht="13.5" x14ac:dyDescent="0.25">
      <c r="A341" s="63" t="s">
        <v>525</v>
      </c>
      <c r="B341" s="117" t="s">
        <v>526</v>
      </c>
      <c r="C341" s="117"/>
      <c r="D341" s="117"/>
      <c r="E341" s="117"/>
      <c r="F341" s="64">
        <v>1400</v>
      </c>
      <c r="G341" s="64">
        <v>0</v>
      </c>
      <c r="H341" s="65">
        <v>0</v>
      </c>
    </row>
    <row r="342" spans="1:8" ht="13.5" x14ac:dyDescent="0.25">
      <c r="A342" s="118" t="s">
        <v>165</v>
      </c>
      <c r="B342" s="119"/>
      <c r="C342" s="119"/>
      <c r="D342" s="119"/>
      <c r="E342" s="119"/>
      <c r="F342" s="55">
        <v>11708</v>
      </c>
      <c r="G342" s="55">
        <v>0</v>
      </c>
      <c r="H342" s="56">
        <v>0</v>
      </c>
    </row>
    <row r="343" spans="1:8" ht="13.5" x14ac:dyDescent="0.25">
      <c r="A343" s="118" t="s">
        <v>167</v>
      </c>
      <c r="B343" s="119"/>
      <c r="C343" s="119"/>
      <c r="D343" s="119"/>
      <c r="E343" s="119"/>
      <c r="F343" s="55">
        <v>11708</v>
      </c>
      <c r="G343" s="55">
        <v>0</v>
      </c>
      <c r="H343" s="56">
        <v>0</v>
      </c>
    </row>
    <row r="344" spans="1:8" ht="13.5" x14ac:dyDescent="0.25">
      <c r="A344" s="63" t="s">
        <v>525</v>
      </c>
      <c r="B344" s="117" t="s">
        <v>526</v>
      </c>
      <c r="C344" s="117"/>
      <c r="D344" s="117"/>
      <c r="E344" s="117"/>
      <c r="F344" s="64">
        <v>7500</v>
      </c>
      <c r="G344" s="64">
        <v>0</v>
      </c>
      <c r="H344" s="65">
        <v>0</v>
      </c>
    </row>
    <row r="345" spans="1:8" ht="13.5" x14ac:dyDescent="0.25">
      <c r="A345" s="63" t="s">
        <v>521</v>
      </c>
      <c r="B345" s="117" t="s">
        <v>522</v>
      </c>
      <c r="C345" s="117"/>
      <c r="D345" s="117"/>
      <c r="E345" s="117"/>
      <c r="F345" s="64">
        <v>4208</v>
      </c>
      <c r="G345" s="64">
        <v>0</v>
      </c>
      <c r="H345" s="65">
        <v>0</v>
      </c>
    </row>
    <row r="346" spans="1:8" ht="13.5" x14ac:dyDescent="0.25">
      <c r="A346" s="57" t="s">
        <v>360</v>
      </c>
      <c r="B346" s="123" t="s">
        <v>361</v>
      </c>
      <c r="C346" s="123"/>
      <c r="D346" s="123"/>
      <c r="E346" s="123"/>
      <c r="F346" s="58">
        <v>19280</v>
      </c>
      <c r="G346" s="58">
        <v>1500</v>
      </c>
      <c r="H346" s="59">
        <v>7.78</v>
      </c>
    </row>
    <row r="347" spans="1:8" ht="13.5" x14ac:dyDescent="0.25">
      <c r="A347" s="60" t="s">
        <v>362</v>
      </c>
      <c r="B347" s="120" t="s">
        <v>363</v>
      </c>
      <c r="C347" s="120"/>
      <c r="D347" s="120"/>
      <c r="E347" s="120"/>
      <c r="F347" s="61">
        <v>19280</v>
      </c>
      <c r="G347" s="61">
        <v>1500</v>
      </c>
      <c r="H347" s="62">
        <v>7.78</v>
      </c>
    </row>
    <row r="348" spans="1:8" ht="13.5" x14ac:dyDescent="0.25">
      <c r="A348" s="118" t="s">
        <v>156</v>
      </c>
      <c r="B348" s="119"/>
      <c r="C348" s="119"/>
      <c r="D348" s="119"/>
      <c r="E348" s="119"/>
      <c r="F348" s="55">
        <v>19280</v>
      </c>
      <c r="G348" s="55">
        <v>1500</v>
      </c>
      <c r="H348" s="56">
        <v>7.78</v>
      </c>
    </row>
    <row r="349" spans="1:8" ht="13.5" x14ac:dyDescent="0.25">
      <c r="A349" s="118" t="s">
        <v>157</v>
      </c>
      <c r="B349" s="119"/>
      <c r="C349" s="119"/>
      <c r="D349" s="119"/>
      <c r="E349" s="119"/>
      <c r="F349" s="55">
        <v>19280</v>
      </c>
      <c r="G349" s="55">
        <v>1500</v>
      </c>
      <c r="H349" s="56">
        <v>7.78</v>
      </c>
    </row>
    <row r="350" spans="1:8" ht="13.5" x14ac:dyDescent="0.25">
      <c r="A350" s="63" t="s">
        <v>521</v>
      </c>
      <c r="B350" s="117" t="s">
        <v>522</v>
      </c>
      <c r="C350" s="117"/>
      <c r="D350" s="117"/>
      <c r="E350" s="117"/>
      <c r="F350" s="64">
        <v>6640</v>
      </c>
      <c r="G350" s="64">
        <v>0</v>
      </c>
      <c r="H350" s="65">
        <v>0</v>
      </c>
    </row>
    <row r="351" spans="1:8" ht="13.5" x14ac:dyDescent="0.25">
      <c r="A351" s="63" t="s">
        <v>523</v>
      </c>
      <c r="B351" s="117" t="s">
        <v>524</v>
      </c>
      <c r="C351" s="117"/>
      <c r="D351" s="117"/>
      <c r="E351" s="117"/>
      <c r="F351" s="64">
        <v>12640</v>
      </c>
      <c r="G351" s="64">
        <v>1500</v>
      </c>
      <c r="H351" s="65">
        <v>11.87</v>
      </c>
    </row>
    <row r="352" spans="1:8" ht="13.5" x14ac:dyDescent="0.25">
      <c r="A352" s="66" t="s">
        <v>215</v>
      </c>
      <c r="B352" s="121" t="s">
        <v>216</v>
      </c>
      <c r="C352" s="121"/>
      <c r="D352" s="121"/>
      <c r="E352" s="121"/>
      <c r="F352" s="67" t="s">
        <v>0</v>
      </c>
      <c r="G352" s="67">
        <v>1500</v>
      </c>
      <c r="H352" s="49" t="s">
        <v>0</v>
      </c>
    </row>
    <row r="353" spans="1:8" ht="13.5" x14ac:dyDescent="0.25">
      <c r="A353" s="57" t="s">
        <v>364</v>
      </c>
      <c r="B353" s="123" t="s">
        <v>365</v>
      </c>
      <c r="C353" s="123"/>
      <c r="D353" s="123"/>
      <c r="E353" s="123"/>
      <c r="F353" s="58">
        <v>336542</v>
      </c>
      <c r="G353" s="58">
        <v>177752.91</v>
      </c>
      <c r="H353" s="59">
        <v>52.82</v>
      </c>
    </row>
    <row r="354" spans="1:8" ht="13.5" x14ac:dyDescent="0.25">
      <c r="A354" s="60" t="s">
        <v>366</v>
      </c>
      <c r="B354" s="120" t="s">
        <v>578</v>
      </c>
      <c r="C354" s="120"/>
      <c r="D354" s="120"/>
      <c r="E354" s="120"/>
      <c r="F354" s="61">
        <v>336542</v>
      </c>
      <c r="G354" s="61">
        <v>177752.91</v>
      </c>
      <c r="H354" s="62">
        <v>52.82</v>
      </c>
    </row>
    <row r="355" spans="1:8" ht="13.5" x14ac:dyDescent="0.25">
      <c r="A355" s="118" t="s">
        <v>156</v>
      </c>
      <c r="B355" s="119"/>
      <c r="C355" s="119"/>
      <c r="D355" s="119"/>
      <c r="E355" s="119"/>
      <c r="F355" s="55">
        <v>197162</v>
      </c>
      <c r="G355" s="55">
        <v>133404.07999999999</v>
      </c>
      <c r="H355" s="56">
        <v>67.66</v>
      </c>
    </row>
    <row r="356" spans="1:8" ht="13.5" x14ac:dyDescent="0.25">
      <c r="A356" s="118" t="s">
        <v>157</v>
      </c>
      <c r="B356" s="119"/>
      <c r="C356" s="119"/>
      <c r="D356" s="119"/>
      <c r="E356" s="119"/>
      <c r="F356" s="55">
        <v>197162</v>
      </c>
      <c r="G356" s="55">
        <v>133404.07999999999</v>
      </c>
      <c r="H356" s="56">
        <v>67.66</v>
      </c>
    </row>
    <row r="357" spans="1:8" ht="13.5" x14ac:dyDescent="0.25">
      <c r="A357" s="63" t="s">
        <v>521</v>
      </c>
      <c r="B357" s="117" t="s">
        <v>522</v>
      </c>
      <c r="C357" s="117"/>
      <c r="D357" s="117"/>
      <c r="E357" s="117"/>
      <c r="F357" s="64">
        <v>197162</v>
      </c>
      <c r="G357" s="64">
        <v>133404.07999999999</v>
      </c>
      <c r="H357" s="65">
        <v>67.66</v>
      </c>
    </row>
    <row r="358" spans="1:8" ht="13.5" x14ac:dyDescent="0.25">
      <c r="A358" s="66" t="s">
        <v>223</v>
      </c>
      <c r="B358" s="121" t="s">
        <v>224</v>
      </c>
      <c r="C358" s="121"/>
      <c r="D358" s="121"/>
      <c r="E358" s="121"/>
      <c r="F358" s="67" t="s">
        <v>0</v>
      </c>
      <c r="G358" s="67">
        <v>133404.07999999999</v>
      </c>
      <c r="H358" s="49" t="s">
        <v>0</v>
      </c>
    </row>
    <row r="359" spans="1:8" ht="13.5" x14ac:dyDescent="0.25">
      <c r="A359" s="118" t="s">
        <v>158</v>
      </c>
      <c r="B359" s="119"/>
      <c r="C359" s="119"/>
      <c r="D359" s="119"/>
      <c r="E359" s="119"/>
      <c r="F359" s="55">
        <v>139380</v>
      </c>
      <c r="G359" s="55">
        <v>44348.83</v>
      </c>
      <c r="H359" s="56">
        <v>31.82</v>
      </c>
    </row>
    <row r="360" spans="1:8" ht="13.5" x14ac:dyDescent="0.25">
      <c r="A360" s="118" t="s">
        <v>159</v>
      </c>
      <c r="B360" s="119"/>
      <c r="C360" s="119"/>
      <c r="D360" s="119"/>
      <c r="E360" s="119"/>
      <c r="F360" s="55">
        <v>139380</v>
      </c>
      <c r="G360" s="55">
        <v>44348.83</v>
      </c>
      <c r="H360" s="56">
        <v>31.82</v>
      </c>
    </row>
    <row r="361" spans="1:8" ht="13.5" x14ac:dyDescent="0.25">
      <c r="A361" s="63" t="s">
        <v>521</v>
      </c>
      <c r="B361" s="117" t="s">
        <v>522</v>
      </c>
      <c r="C361" s="117"/>
      <c r="D361" s="117"/>
      <c r="E361" s="117"/>
      <c r="F361" s="64">
        <v>139380</v>
      </c>
      <c r="G361" s="64">
        <v>44348.83</v>
      </c>
      <c r="H361" s="65">
        <v>31.82</v>
      </c>
    </row>
    <row r="362" spans="1:8" ht="13.5" x14ac:dyDescent="0.25">
      <c r="A362" s="66" t="s">
        <v>223</v>
      </c>
      <c r="B362" s="121" t="s">
        <v>224</v>
      </c>
      <c r="C362" s="121"/>
      <c r="D362" s="121"/>
      <c r="E362" s="121"/>
      <c r="F362" s="67" t="s">
        <v>0</v>
      </c>
      <c r="G362" s="67">
        <v>44348.83</v>
      </c>
      <c r="H362" s="49" t="s">
        <v>0</v>
      </c>
    </row>
    <row r="363" spans="1:8" ht="13.5" x14ac:dyDescent="0.25">
      <c r="A363" s="124" t="s">
        <v>367</v>
      </c>
      <c r="B363" s="119"/>
      <c r="C363" s="119"/>
      <c r="D363" s="119"/>
      <c r="E363" s="119"/>
      <c r="F363" s="53">
        <v>93265</v>
      </c>
      <c r="G363" s="53">
        <v>32672.43</v>
      </c>
      <c r="H363" s="54">
        <v>35.03</v>
      </c>
    </row>
    <row r="364" spans="1:8" ht="13.5" x14ac:dyDescent="0.25">
      <c r="A364" s="118" t="s">
        <v>156</v>
      </c>
      <c r="B364" s="119"/>
      <c r="C364" s="119"/>
      <c r="D364" s="119"/>
      <c r="E364" s="119"/>
      <c r="F364" s="55">
        <v>79345</v>
      </c>
      <c r="G364" s="55">
        <v>29346.95</v>
      </c>
      <c r="H364" s="56">
        <v>36.99</v>
      </c>
    </row>
    <row r="365" spans="1:8" ht="13.5" x14ac:dyDescent="0.25">
      <c r="A365" s="118" t="s">
        <v>157</v>
      </c>
      <c r="B365" s="119"/>
      <c r="C365" s="119"/>
      <c r="D365" s="119"/>
      <c r="E365" s="119"/>
      <c r="F365" s="55">
        <v>79345</v>
      </c>
      <c r="G365" s="55">
        <v>29346.95</v>
      </c>
      <c r="H365" s="56">
        <v>36.99</v>
      </c>
    </row>
    <row r="366" spans="1:8" ht="13.5" x14ac:dyDescent="0.25">
      <c r="A366" s="118" t="s">
        <v>158</v>
      </c>
      <c r="B366" s="119"/>
      <c r="C366" s="119"/>
      <c r="D366" s="119"/>
      <c r="E366" s="119"/>
      <c r="F366" s="55">
        <v>350</v>
      </c>
      <c r="G366" s="55">
        <v>142.5</v>
      </c>
      <c r="H366" s="56">
        <v>40.71</v>
      </c>
    </row>
    <row r="367" spans="1:8" ht="13.5" x14ac:dyDescent="0.25">
      <c r="A367" s="118" t="s">
        <v>160</v>
      </c>
      <c r="B367" s="119"/>
      <c r="C367" s="119"/>
      <c r="D367" s="119"/>
      <c r="E367" s="119"/>
      <c r="F367" s="55">
        <v>350</v>
      </c>
      <c r="G367" s="55">
        <v>142.5</v>
      </c>
      <c r="H367" s="56">
        <v>40.71</v>
      </c>
    </row>
    <row r="368" spans="1:8" ht="13.5" x14ac:dyDescent="0.25">
      <c r="A368" s="118" t="s">
        <v>165</v>
      </c>
      <c r="B368" s="119"/>
      <c r="C368" s="119"/>
      <c r="D368" s="119"/>
      <c r="E368" s="119"/>
      <c r="F368" s="55">
        <v>13570</v>
      </c>
      <c r="G368" s="55">
        <v>3182.98</v>
      </c>
      <c r="H368" s="56">
        <v>23.46</v>
      </c>
    </row>
    <row r="369" spans="1:8" ht="13.5" x14ac:dyDescent="0.25">
      <c r="A369" s="118" t="s">
        <v>168</v>
      </c>
      <c r="B369" s="119"/>
      <c r="C369" s="119"/>
      <c r="D369" s="119"/>
      <c r="E369" s="119"/>
      <c r="F369" s="55">
        <v>13570</v>
      </c>
      <c r="G369" s="55">
        <v>3182.98</v>
      </c>
      <c r="H369" s="56">
        <v>23.46</v>
      </c>
    </row>
    <row r="370" spans="1:8" ht="13.5" x14ac:dyDescent="0.25">
      <c r="A370" s="57" t="s">
        <v>296</v>
      </c>
      <c r="B370" s="123" t="s">
        <v>297</v>
      </c>
      <c r="C370" s="123"/>
      <c r="D370" s="123"/>
      <c r="E370" s="123"/>
      <c r="F370" s="58">
        <v>93265</v>
      </c>
      <c r="G370" s="58">
        <v>32672.43</v>
      </c>
      <c r="H370" s="59">
        <v>35.03</v>
      </c>
    </row>
    <row r="371" spans="1:8" ht="13.5" x14ac:dyDescent="0.25">
      <c r="A371" s="60" t="s">
        <v>368</v>
      </c>
      <c r="B371" s="120" t="s">
        <v>369</v>
      </c>
      <c r="C371" s="120"/>
      <c r="D371" s="120"/>
      <c r="E371" s="120"/>
      <c r="F371" s="61">
        <v>75245</v>
      </c>
      <c r="G371" s="61">
        <v>26234.39</v>
      </c>
      <c r="H371" s="62">
        <v>34.869999999999997</v>
      </c>
    </row>
    <row r="372" spans="1:8" ht="13.5" x14ac:dyDescent="0.25">
      <c r="A372" s="118" t="s">
        <v>156</v>
      </c>
      <c r="B372" s="119"/>
      <c r="C372" s="119"/>
      <c r="D372" s="119"/>
      <c r="E372" s="119"/>
      <c r="F372" s="55">
        <v>74045</v>
      </c>
      <c r="G372" s="55">
        <v>26066.84</v>
      </c>
      <c r="H372" s="56">
        <v>35.200000000000003</v>
      </c>
    </row>
    <row r="373" spans="1:8" ht="13.5" x14ac:dyDescent="0.25">
      <c r="A373" s="118" t="s">
        <v>157</v>
      </c>
      <c r="B373" s="119"/>
      <c r="C373" s="119"/>
      <c r="D373" s="119"/>
      <c r="E373" s="119"/>
      <c r="F373" s="55">
        <v>74045</v>
      </c>
      <c r="G373" s="55">
        <v>26066.84</v>
      </c>
      <c r="H373" s="56">
        <v>35.200000000000003</v>
      </c>
    </row>
    <row r="374" spans="1:8" ht="13.5" x14ac:dyDescent="0.25">
      <c r="A374" s="63" t="s">
        <v>525</v>
      </c>
      <c r="B374" s="117" t="s">
        <v>526</v>
      </c>
      <c r="C374" s="117"/>
      <c r="D374" s="117"/>
      <c r="E374" s="117"/>
      <c r="F374" s="64">
        <v>49125</v>
      </c>
      <c r="G374" s="64">
        <v>20520.37</v>
      </c>
      <c r="H374" s="65">
        <v>41.77</v>
      </c>
    </row>
    <row r="375" spans="1:8" ht="13.5" x14ac:dyDescent="0.25">
      <c r="A375" s="66" t="s">
        <v>236</v>
      </c>
      <c r="B375" s="121" t="s">
        <v>237</v>
      </c>
      <c r="C375" s="121"/>
      <c r="D375" s="121"/>
      <c r="E375" s="121"/>
      <c r="F375" s="67" t="s">
        <v>0</v>
      </c>
      <c r="G375" s="67">
        <v>15697.53</v>
      </c>
      <c r="H375" s="49" t="s">
        <v>0</v>
      </c>
    </row>
    <row r="376" spans="1:8" ht="13.5" x14ac:dyDescent="0.25">
      <c r="A376" s="66" t="s">
        <v>239</v>
      </c>
      <c r="B376" s="121" t="s">
        <v>238</v>
      </c>
      <c r="C376" s="121"/>
      <c r="D376" s="121"/>
      <c r="E376" s="121"/>
      <c r="F376" s="67" t="s">
        <v>0</v>
      </c>
      <c r="G376" s="67">
        <v>2232.7199999999998</v>
      </c>
      <c r="H376" s="49" t="s">
        <v>0</v>
      </c>
    </row>
    <row r="377" spans="1:8" ht="13.5" x14ac:dyDescent="0.25">
      <c r="A377" s="66" t="s">
        <v>240</v>
      </c>
      <c r="B377" s="121" t="s">
        <v>241</v>
      </c>
      <c r="C377" s="121"/>
      <c r="D377" s="121"/>
      <c r="E377" s="121"/>
      <c r="F377" s="67" t="s">
        <v>0</v>
      </c>
      <c r="G377" s="67">
        <v>2590.12</v>
      </c>
      <c r="H377" s="49" t="s">
        <v>0</v>
      </c>
    </row>
    <row r="378" spans="1:8" ht="13.5" x14ac:dyDescent="0.25">
      <c r="A378" s="63" t="s">
        <v>521</v>
      </c>
      <c r="B378" s="117" t="s">
        <v>522</v>
      </c>
      <c r="C378" s="117"/>
      <c r="D378" s="117"/>
      <c r="E378" s="117"/>
      <c r="F378" s="64">
        <v>24920</v>
      </c>
      <c r="G378" s="64">
        <v>5546.47</v>
      </c>
      <c r="H378" s="65">
        <v>22.26</v>
      </c>
    </row>
    <row r="379" spans="1:8" ht="13.5" x14ac:dyDescent="0.25">
      <c r="A379" s="66" t="s">
        <v>330</v>
      </c>
      <c r="B379" s="121" t="s">
        <v>331</v>
      </c>
      <c r="C379" s="121"/>
      <c r="D379" s="121"/>
      <c r="E379" s="121"/>
      <c r="F379" s="67" t="s">
        <v>0</v>
      </c>
      <c r="G379" s="67">
        <v>1280</v>
      </c>
      <c r="H379" s="49" t="s">
        <v>0</v>
      </c>
    </row>
    <row r="380" spans="1:8" ht="13.5" x14ac:dyDescent="0.25">
      <c r="A380" s="66" t="s">
        <v>248</v>
      </c>
      <c r="B380" s="121" t="s">
        <v>249</v>
      </c>
      <c r="C380" s="121"/>
      <c r="D380" s="121"/>
      <c r="E380" s="121"/>
      <c r="F380" s="67" t="s">
        <v>0</v>
      </c>
      <c r="G380" s="67">
        <v>239.63</v>
      </c>
      <c r="H380" s="49" t="s">
        <v>0</v>
      </c>
    </row>
    <row r="381" spans="1:8" ht="13.5" x14ac:dyDescent="0.25">
      <c r="A381" s="66" t="s">
        <v>250</v>
      </c>
      <c r="B381" s="121" t="s">
        <v>251</v>
      </c>
      <c r="C381" s="121"/>
      <c r="D381" s="121"/>
      <c r="E381" s="121"/>
      <c r="F381" s="67" t="s">
        <v>0</v>
      </c>
      <c r="G381" s="67">
        <v>78.959999999999994</v>
      </c>
      <c r="H381" s="49" t="s">
        <v>0</v>
      </c>
    </row>
    <row r="382" spans="1:8" ht="13.5" x14ac:dyDescent="0.25">
      <c r="A382" s="66" t="s">
        <v>254</v>
      </c>
      <c r="B382" s="121" t="s">
        <v>255</v>
      </c>
      <c r="C382" s="121"/>
      <c r="D382" s="121"/>
      <c r="E382" s="121"/>
      <c r="F382" s="67" t="s">
        <v>0</v>
      </c>
      <c r="G382" s="67">
        <v>18.45</v>
      </c>
      <c r="H382" s="49" t="s">
        <v>0</v>
      </c>
    </row>
    <row r="383" spans="1:8" ht="13.5" x14ac:dyDescent="0.25">
      <c r="A383" s="66" t="s">
        <v>260</v>
      </c>
      <c r="B383" s="121" t="s">
        <v>261</v>
      </c>
      <c r="C383" s="121"/>
      <c r="D383" s="121"/>
      <c r="E383" s="121"/>
      <c r="F383" s="67" t="s">
        <v>0</v>
      </c>
      <c r="G383" s="67">
        <v>13.62</v>
      </c>
      <c r="H383" s="49" t="s">
        <v>0</v>
      </c>
    </row>
    <row r="384" spans="1:8" ht="13.5" x14ac:dyDescent="0.25">
      <c r="A384" s="66" t="s">
        <v>262</v>
      </c>
      <c r="B384" s="121" t="s">
        <v>263</v>
      </c>
      <c r="C384" s="121"/>
      <c r="D384" s="121"/>
      <c r="E384" s="121"/>
      <c r="F384" s="67" t="s">
        <v>0</v>
      </c>
      <c r="G384" s="67">
        <v>112.83</v>
      </c>
      <c r="H384" s="49" t="s">
        <v>0</v>
      </c>
    </row>
    <row r="385" spans="1:8" ht="13.5" x14ac:dyDescent="0.25">
      <c r="A385" s="66" t="s">
        <v>219</v>
      </c>
      <c r="B385" s="121" t="s">
        <v>220</v>
      </c>
      <c r="C385" s="121"/>
      <c r="D385" s="121"/>
      <c r="E385" s="121"/>
      <c r="F385" s="67" t="s">
        <v>0</v>
      </c>
      <c r="G385" s="67">
        <v>541.25</v>
      </c>
      <c r="H385" s="49" t="s">
        <v>0</v>
      </c>
    </row>
    <row r="386" spans="1:8" ht="13.5" x14ac:dyDescent="0.25">
      <c r="A386" s="66" t="s">
        <v>221</v>
      </c>
      <c r="B386" s="121" t="s">
        <v>222</v>
      </c>
      <c r="C386" s="121"/>
      <c r="D386" s="121"/>
      <c r="E386" s="121"/>
      <c r="F386" s="67" t="s">
        <v>0</v>
      </c>
      <c r="G386" s="67">
        <v>35</v>
      </c>
      <c r="H386" s="49" t="s">
        <v>0</v>
      </c>
    </row>
    <row r="387" spans="1:8" ht="13.5" x14ac:dyDescent="0.25">
      <c r="A387" s="66" t="s">
        <v>223</v>
      </c>
      <c r="B387" s="121" t="s">
        <v>224</v>
      </c>
      <c r="C387" s="121"/>
      <c r="D387" s="121"/>
      <c r="E387" s="121"/>
      <c r="F387" s="67" t="s">
        <v>0</v>
      </c>
      <c r="G387" s="67">
        <v>2474.4499999999998</v>
      </c>
      <c r="H387" s="49" t="s">
        <v>0</v>
      </c>
    </row>
    <row r="388" spans="1:8" ht="13.5" x14ac:dyDescent="0.25">
      <c r="A388" s="66" t="s">
        <v>266</v>
      </c>
      <c r="B388" s="121" t="s">
        <v>267</v>
      </c>
      <c r="C388" s="121"/>
      <c r="D388" s="121"/>
      <c r="E388" s="121"/>
      <c r="F388" s="67" t="s">
        <v>0</v>
      </c>
      <c r="G388" s="67">
        <v>216.57</v>
      </c>
      <c r="H388" s="49" t="s">
        <v>0</v>
      </c>
    </row>
    <row r="389" spans="1:8" ht="13.5" x14ac:dyDescent="0.25">
      <c r="A389" s="66" t="s">
        <v>270</v>
      </c>
      <c r="B389" s="121" t="s">
        <v>271</v>
      </c>
      <c r="C389" s="121"/>
      <c r="D389" s="121"/>
      <c r="E389" s="121"/>
      <c r="F389" s="67" t="s">
        <v>0</v>
      </c>
      <c r="G389" s="67">
        <v>437.38</v>
      </c>
      <c r="H389" s="49" t="s">
        <v>0</v>
      </c>
    </row>
    <row r="390" spans="1:8" ht="13.5" x14ac:dyDescent="0.25">
      <c r="A390" s="66" t="s">
        <v>227</v>
      </c>
      <c r="B390" s="121" t="s">
        <v>228</v>
      </c>
      <c r="C390" s="121"/>
      <c r="D390" s="121"/>
      <c r="E390" s="121"/>
      <c r="F390" s="67" t="s">
        <v>0</v>
      </c>
      <c r="G390" s="67">
        <v>98.33</v>
      </c>
      <c r="H390" s="49" t="s">
        <v>0</v>
      </c>
    </row>
    <row r="391" spans="1:8" ht="13.5" x14ac:dyDescent="0.25">
      <c r="A391" s="118" t="s">
        <v>158</v>
      </c>
      <c r="B391" s="119"/>
      <c r="C391" s="119"/>
      <c r="D391" s="119"/>
      <c r="E391" s="119"/>
      <c r="F391" s="55">
        <v>350</v>
      </c>
      <c r="G391" s="55">
        <v>142.5</v>
      </c>
      <c r="H391" s="56">
        <v>40.71</v>
      </c>
    </row>
    <row r="392" spans="1:8" ht="13.5" x14ac:dyDescent="0.25">
      <c r="A392" s="118" t="s">
        <v>160</v>
      </c>
      <c r="B392" s="119"/>
      <c r="C392" s="119"/>
      <c r="D392" s="119"/>
      <c r="E392" s="119"/>
      <c r="F392" s="55">
        <v>350</v>
      </c>
      <c r="G392" s="55">
        <v>142.5</v>
      </c>
      <c r="H392" s="56">
        <v>40.71</v>
      </c>
    </row>
    <row r="393" spans="1:8" ht="13.5" x14ac:dyDescent="0.25">
      <c r="A393" s="63" t="s">
        <v>540</v>
      </c>
      <c r="B393" s="117" t="s">
        <v>541</v>
      </c>
      <c r="C393" s="117"/>
      <c r="D393" s="117"/>
      <c r="E393" s="117"/>
      <c r="F393" s="64">
        <v>350</v>
      </c>
      <c r="G393" s="64">
        <v>142.5</v>
      </c>
      <c r="H393" s="65">
        <v>40.71</v>
      </c>
    </row>
    <row r="394" spans="1:8" ht="13.5" x14ac:dyDescent="0.25">
      <c r="A394" s="66" t="s">
        <v>370</v>
      </c>
      <c r="B394" s="121" t="s">
        <v>371</v>
      </c>
      <c r="C394" s="121"/>
      <c r="D394" s="121"/>
      <c r="E394" s="121"/>
      <c r="F394" s="67" t="s">
        <v>0</v>
      </c>
      <c r="G394" s="67">
        <v>142.5</v>
      </c>
      <c r="H394" s="49" t="s">
        <v>0</v>
      </c>
    </row>
    <row r="395" spans="1:8" ht="13.5" x14ac:dyDescent="0.25">
      <c r="A395" s="118" t="s">
        <v>165</v>
      </c>
      <c r="B395" s="119"/>
      <c r="C395" s="119"/>
      <c r="D395" s="119"/>
      <c r="E395" s="119"/>
      <c r="F395" s="55">
        <v>850</v>
      </c>
      <c r="G395" s="55">
        <v>25.05</v>
      </c>
      <c r="H395" s="56">
        <v>2.95</v>
      </c>
    </row>
    <row r="396" spans="1:8" ht="13.5" x14ac:dyDescent="0.25">
      <c r="A396" s="118" t="s">
        <v>168</v>
      </c>
      <c r="B396" s="119"/>
      <c r="C396" s="119"/>
      <c r="D396" s="119"/>
      <c r="E396" s="119"/>
      <c r="F396" s="55">
        <v>850</v>
      </c>
      <c r="G396" s="55">
        <v>25.05</v>
      </c>
      <c r="H396" s="56">
        <v>2.95</v>
      </c>
    </row>
    <row r="397" spans="1:8" ht="13.5" x14ac:dyDescent="0.25">
      <c r="A397" s="63" t="s">
        <v>521</v>
      </c>
      <c r="B397" s="117" t="s">
        <v>522</v>
      </c>
      <c r="C397" s="117"/>
      <c r="D397" s="117"/>
      <c r="E397" s="117"/>
      <c r="F397" s="64">
        <v>850</v>
      </c>
      <c r="G397" s="64">
        <v>25.05</v>
      </c>
      <c r="H397" s="65">
        <v>2.95</v>
      </c>
    </row>
    <row r="398" spans="1:8" ht="13.5" x14ac:dyDescent="0.25">
      <c r="A398" s="66" t="s">
        <v>248</v>
      </c>
      <c r="B398" s="121" t="s">
        <v>249</v>
      </c>
      <c r="C398" s="121"/>
      <c r="D398" s="121"/>
      <c r="E398" s="121"/>
      <c r="F398" s="67" t="s">
        <v>0</v>
      </c>
      <c r="G398" s="67">
        <v>25.05</v>
      </c>
      <c r="H398" s="49" t="s">
        <v>0</v>
      </c>
    </row>
    <row r="399" spans="1:8" ht="13.5" x14ac:dyDescent="0.25">
      <c r="A399" s="60" t="s">
        <v>372</v>
      </c>
      <c r="B399" s="120" t="s">
        <v>373</v>
      </c>
      <c r="C399" s="120"/>
      <c r="D399" s="120"/>
      <c r="E399" s="120"/>
      <c r="F399" s="61">
        <v>13800</v>
      </c>
      <c r="G399" s="61">
        <v>6438.04</v>
      </c>
      <c r="H399" s="62">
        <v>46.65</v>
      </c>
    </row>
    <row r="400" spans="1:8" ht="13.5" x14ac:dyDescent="0.25">
      <c r="A400" s="118" t="s">
        <v>156</v>
      </c>
      <c r="B400" s="119"/>
      <c r="C400" s="119"/>
      <c r="D400" s="119"/>
      <c r="E400" s="119"/>
      <c r="F400" s="55">
        <v>5300</v>
      </c>
      <c r="G400" s="55">
        <v>3280.11</v>
      </c>
      <c r="H400" s="56">
        <v>61.89</v>
      </c>
    </row>
    <row r="401" spans="1:8" ht="13.5" x14ac:dyDescent="0.25">
      <c r="A401" s="118" t="s">
        <v>157</v>
      </c>
      <c r="B401" s="119"/>
      <c r="C401" s="119"/>
      <c r="D401" s="119"/>
      <c r="E401" s="119"/>
      <c r="F401" s="55">
        <v>5300</v>
      </c>
      <c r="G401" s="55">
        <v>3280.11</v>
      </c>
      <c r="H401" s="56">
        <v>61.89</v>
      </c>
    </row>
    <row r="402" spans="1:8" ht="13.5" x14ac:dyDescent="0.25">
      <c r="A402" s="63" t="s">
        <v>527</v>
      </c>
      <c r="B402" s="117" t="s">
        <v>528</v>
      </c>
      <c r="C402" s="117"/>
      <c r="D402" s="117"/>
      <c r="E402" s="117"/>
      <c r="F402" s="64">
        <v>5300</v>
      </c>
      <c r="G402" s="64">
        <v>3280.11</v>
      </c>
      <c r="H402" s="65">
        <v>61.89</v>
      </c>
    </row>
    <row r="403" spans="1:8" ht="13.5" x14ac:dyDescent="0.25">
      <c r="A403" s="66" t="s">
        <v>276</v>
      </c>
      <c r="B403" s="121" t="s">
        <v>277</v>
      </c>
      <c r="C403" s="121"/>
      <c r="D403" s="121"/>
      <c r="E403" s="121"/>
      <c r="F403" s="67" t="s">
        <v>0</v>
      </c>
      <c r="G403" s="67">
        <v>460</v>
      </c>
      <c r="H403" s="49" t="s">
        <v>0</v>
      </c>
    </row>
    <row r="404" spans="1:8" ht="13.5" x14ac:dyDescent="0.25">
      <c r="A404" s="66" t="s">
        <v>374</v>
      </c>
      <c r="B404" s="121" t="s">
        <v>375</v>
      </c>
      <c r="C404" s="121"/>
      <c r="D404" s="121"/>
      <c r="E404" s="121"/>
      <c r="F404" s="67" t="s">
        <v>0</v>
      </c>
      <c r="G404" s="67">
        <v>2820.11</v>
      </c>
      <c r="H404" s="49" t="s">
        <v>0</v>
      </c>
    </row>
    <row r="405" spans="1:8" ht="13.5" x14ac:dyDescent="0.25">
      <c r="A405" s="118" t="s">
        <v>165</v>
      </c>
      <c r="B405" s="119"/>
      <c r="C405" s="119"/>
      <c r="D405" s="119"/>
      <c r="E405" s="119"/>
      <c r="F405" s="55">
        <v>8500</v>
      </c>
      <c r="G405" s="55">
        <v>3157.93</v>
      </c>
      <c r="H405" s="56">
        <v>37.15</v>
      </c>
    </row>
    <row r="406" spans="1:8" ht="13.5" x14ac:dyDescent="0.25">
      <c r="A406" s="118" t="s">
        <v>168</v>
      </c>
      <c r="B406" s="119"/>
      <c r="C406" s="119"/>
      <c r="D406" s="119"/>
      <c r="E406" s="119"/>
      <c r="F406" s="55">
        <v>8500</v>
      </c>
      <c r="G406" s="55">
        <v>3157.93</v>
      </c>
      <c r="H406" s="56">
        <v>37.15</v>
      </c>
    </row>
    <row r="407" spans="1:8" ht="13.5" x14ac:dyDescent="0.25">
      <c r="A407" s="63" t="s">
        <v>527</v>
      </c>
      <c r="B407" s="117" t="s">
        <v>528</v>
      </c>
      <c r="C407" s="117"/>
      <c r="D407" s="117"/>
      <c r="E407" s="117"/>
      <c r="F407" s="64">
        <v>8500</v>
      </c>
      <c r="G407" s="64">
        <v>3157.93</v>
      </c>
      <c r="H407" s="65">
        <v>37.15</v>
      </c>
    </row>
    <row r="408" spans="1:8" ht="13.5" x14ac:dyDescent="0.25">
      <c r="A408" s="66" t="s">
        <v>374</v>
      </c>
      <c r="B408" s="121" t="s">
        <v>375</v>
      </c>
      <c r="C408" s="121"/>
      <c r="D408" s="121"/>
      <c r="E408" s="121"/>
      <c r="F408" s="67" t="s">
        <v>0</v>
      </c>
      <c r="G408" s="67">
        <v>3157.93</v>
      </c>
      <c r="H408" s="49" t="s">
        <v>0</v>
      </c>
    </row>
    <row r="409" spans="1:8" ht="13.5" x14ac:dyDescent="0.25">
      <c r="A409" s="60" t="s">
        <v>633</v>
      </c>
      <c r="B409" s="120" t="s">
        <v>634</v>
      </c>
      <c r="C409" s="120"/>
      <c r="D409" s="120"/>
      <c r="E409" s="120"/>
      <c r="F409" s="61">
        <v>4220</v>
      </c>
      <c r="G409" s="61">
        <v>0</v>
      </c>
      <c r="H409" s="62">
        <v>0</v>
      </c>
    </row>
    <row r="410" spans="1:8" ht="13.5" x14ac:dyDescent="0.25">
      <c r="A410" s="118" t="s">
        <v>165</v>
      </c>
      <c r="B410" s="119"/>
      <c r="C410" s="119"/>
      <c r="D410" s="119"/>
      <c r="E410" s="119"/>
      <c r="F410" s="55">
        <v>4220</v>
      </c>
      <c r="G410" s="55">
        <v>0</v>
      </c>
      <c r="H410" s="56">
        <v>0</v>
      </c>
    </row>
    <row r="411" spans="1:8" ht="13.5" x14ac:dyDescent="0.25">
      <c r="A411" s="118" t="s">
        <v>168</v>
      </c>
      <c r="B411" s="119"/>
      <c r="C411" s="119"/>
      <c r="D411" s="119"/>
      <c r="E411" s="119"/>
      <c r="F411" s="55">
        <v>4220</v>
      </c>
      <c r="G411" s="55">
        <v>0</v>
      </c>
      <c r="H411" s="56">
        <v>0</v>
      </c>
    </row>
    <row r="412" spans="1:8" ht="13.5" x14ac:dyDescent="0.25">
      <c r="A412" s="63" t="s">
        <v>521</v>
      </c>
      <c r="B412" s="117" t="s">
        <v>522</v>
      </c>
      <c r="C412" s="117"/>
      <c r="D412" s="117"/>
      <c r="E412" s="117"/>
      <c r="F412" s="64">
        <v>4220</v>
      </c>
      <c r="G412" s="64">
        <v>0</v>
      </c>
      <c r="H412" s="65">
        <v>0</v>
      </c>
    </row>
    <row r="413" spans="1:8" ht="13.5" x14ac:dyDescent="0.25">
      <c r="A413" s="124" t="s">
        <v>376</v>
      </c>
      <c r="B413" s="119"/>
      <c r="C413" s="119"/>
      <c r="D413" s="119"/>
      <c r="E413" s="119"/>
      <c r="F413" s="53">
        <v>10715851</v>
      </c>
      <c r="G413" s="53">
        <v>1553697.95</v>
      </c>
      <c r="H413" s="54">
        <v>14.5</v>
      </c>
    </row>
    <row r="414" spans="1:8" ht="13.5" x14ac:dyDescent="0.25">
      <c r="A414" s="124" t="s">
        <v>377</v>
      </c>
      <c r="B414" s="119"/>
      <c r="C414" s="119"/>
      <c r="D414" s="119"/>
      <c r="E414" s="119"/>
      <c r="F414" s="53">
        <v>10715851</v>
      </c>
      <c r="G414" s="53">
        <v>1553697.95</v>
      </c>
      <c r="H414" s="54">
        <v>14.5</v>
      </c>
    </row>
    <row r="415" spans="1:8" ht="13.5" x14ac:dyDescent="0.25">
      <c r="A415" s="118" t="s">
        <v>156</v>
      </c>
      <c r="B415" s="119"/>
      <c r="C415" s="119"/>
      <c r="D415" s="119"/>
      <c r="E415" s="119"/>
      <c r="F415" s="55">
        <v>171000</v>
      </c>
      <c r="G415" s="55">
        <v>17593.75</v>
      </c>
      <c r="H415" s="56">
        <v>10.29</v>
      </c>
    </row>
    <row r="416" spans="1:8" ht="13.5" x14ac:dyDescent="0.25">
      <c r="A416" s="118" t="s">
        <v>157</v>
      </c>
      <c r="B416" s="119"/>
      <c r="C416" s="119"/>
      <c r="D416" s="119"/>
      <c r="E416" s="119"/>
      <c r="F416" s="55">
        <v>171000</v>
      </c>
      <c r="G416" s="55">
        <v>17593.75</v>
      </c>
      <c r="H416" s="56">
        <v>10.29</v>
      </c>
    </row>
    <row r="417" spans="1:14" ht="13.5" x14ac:dyDescent="0.25">
      <c r="A417" s="118" t="s">
        <v>158</v>
      </c>
      <c r="B417" s="119"/>
      <c r="C417" s="119"/>
      <c r="D417" s="119"/>
      <c r="E417" s="119"/>
      <c r="F417" s="55">
        <v>300400</v>
      </c>
      <c r="G417" s="55">
        <v>107662.06</v>
      </c>
      <c r="H417" s="56">
        <v>35.840000000000003</v>
      </c>
    </row>
    <row r="418" spans="1:14" ht="13.5" x14ac:dyDescent="0.25">
      <c r="A418" s="118" t="s">
        <v>159</v>
      </c>
      <c r="B418" s="119"/>
      <c r="C418" s="119"/>
      <c r="D418" s="119"/>
      <c r="E418" s="119"/>
      <c r="F418" s="55">
        <v>300400</v>
      </c>
      <c r="G418" s="55">
        <v>107662.06</v>
      </c>
      <c r="H418" s="56">
        <v>35.840000000000003</v>
      </c>
    </row>
    <row r="419" spans="1:14" ht="13.5" x14ac:dyDescent="0.25">
      <c r="A419" s="118" t="s">
        <v>161</v>
      </c>
      <c r="B419" s="119"/>
      <c r="C419" s="119"/>
      <c r="D419" s="119"/>
      <c r="E419" s="119"/>
      <c r="F419" s="55">
        <v>2905136</v>
      </c>
      <c r="G419" s="55">
        <v>774347.32</v>
      </c>
      <c r="H419" s="56">
        <v>26.65</v>
      </c>
    </row>
    <row r="420" spans="1:14" ht="13.5" x14ac:dyDescent="0.25">
      <c r="A420" s="118" t="s">
        <v>162</v>
      </c>
      <c r="B420" s="119"/>
      <c r="C420" s="119"/>
      <c r="D420" s="119"/>
      <c r="E420" s="119"/>
      <c r="F420" s="55">
        <v>30000</v>
      </c>
      <c r="G420" s="55">
        <v>0</v>
      </c>
      <c r="H420" s="56">
        <v>0</v>
      </c>
    </row>
    <row r="421" spans="1:14" ht="13.5" x14ac:dyDescent="0.25">
      <c r="A421" s="118" t="s">
        <v>163</v>
      </c>
      <c r="B421" s="119"/>
      <c r="C421" s="119"/>
      <c r="D421" s="119"/>
      <c r="E421" s="119"/>
      <c r="F421" s="55">
        <v>1309636</v>
      </c>
      <c r="G421" s="55">
        <v>466262.94</v>
      </c>
      <c r="H421" s="56">
        <v>35.6</v>
      </c>
    </row>
    <row r="422" spans="1:14" ht="13.5" x14ac:dyDescent="0.25">
      <c r="A422" s="118" t="s">
        <v>164</v>
      </c>
      <c r="B422" s="119"/>
      <c r="C422" s="119"/>
      <c r="D422" s="119"/>
      <c r="E422" s="119"/>
      <c r="F422" s="55">
        <v>1565500</v>
      </c>
      <c r="G422" s="55">
        <v>308084.38</v>
      </c>
      <c r="H422" s="56">
        <v>19.68</v>
      </c>
    </row>
    <row r="423" spans="1:14" ht="13.5" x14ac:dyDescent="0.25">
      <c r="A423" s="118" t="s">
        <v>165</v>
      </c>
      <c r="B423" s="119"/>
      <c r="C423" s="119"/>
      <c r="D423" s="119"/>
      <c r="E423" s="119"/>
      <c r="F423" s="55">
        <v>3805500</v>
      </c>
      <c r="G423" s="55">
        <v>0</v>
      </c>
      <c r="H423" s="56">
        <v>0</v>
      </c>
    </row>
    <row r="424" spans="1:14" ht="13.5" x14ac:dyDescent="0.25">
      <c r="A424" s="118" t="s">
        <v>166</v>
      </c>
      <c r="B424" s="119"/>
      <c r="C424" s="119"/>
      <c r="D424" s="119"/>
      <c r="E424" s="119"/>
      <c r="F424" s="55">
        <v>2072500</v>
      </c>
      <c r="G424" s="55">
        <v>0</v>
      </c>
      <c r="H424" s="56">
        <v>0</v>
      </c>
    </row>
    <row r="425" spans="1:14" ht="13.5" x14ac:dyDescent="0.25">
      <c r="A425" s="118" t="s">
        <v>167</v>
      </c>
      <c r="B425" s="119"/>
      <c r="C425" s="119"/>
      <c r="D425" s="119"/>
      <c r="E425" s="119"/>
      <c r="F425" s="55">
        <v>1726000</v>
      </c>
      <c r="G425" s="55">
        <v>0</v>
      </c>
      <c r="H425" s="56">
        <v>0</v>
      </c>
    </row>
    <row r="426" spans="1:14" ht="13.5" x14ac:dyDescent="0.25">
      <c r="A426" s="118" t="s">
        <v>169</v>
      </c>
      <c r="B426" s="119"/>
      <c r="C426" s="119"/>
      <c r="D426" s="119"/>
      <c r="E426" s="119"/>
      <c r="F426" s="55">
        <v>7000</v>
      </c>
      <c r="G426" s="55">
        <v>0</v>
      </c>
      <c r="H426" s="56">
        <v>0</v>
      </c>
    </row>
    <row r="427" spans="1:14" ht="13.5" x14ac:dyDescent="0.25">
      <c r="A427" s="118" t="s">
        <v>654</v>
      </c>
      <c r="B427" s="119"/>
      <c r="C427" s="119"/>
      <c r="D427" s="119"/>
      <c r="E427" s="119"/>
      <c r="F427" s="55">
        <v>3533815</v>
      </c>
      <c r="G427" s="55">
        <v>654094.81999999995</v>
      </c>
      <c r="H427" s="56">
        <v>18.510000000000002</v>
      </c>
    </row>
    <row r="428" spans="1:14" ht="13.5" x14ac:dyDescent="0.25">
      <c r="A428" s="118" t="s">
        <v>172</v>
      </c>
      <c r="B428" s="119"/>
      <c r="C428" s="119"/>
      <c r="D428" s="119"/>
      <c r="E428" s="119"/>
      <c r="F428" s="55">
        <v>3343725</v>
      </c>
      <c r="G428" s="55">
        <v>654094.81999999995</v>
      </c>
      <c r="H428" s="56">
        <v>19.559999999999999</v>
      </c>
    </row>
    <row r="429" spans="1:14" ht="13.5" x14ac:dyDescent="0.25">
      <c r="A429" s="118" t="s">
        <v>510</v>
      </c>
      <c r="B429" s="119"/>
      <c r="C429" s="119"/>
      <c r="D429" s="119"/>
      <c r="E429" s="119"/>
      <c r="F429" s="55">
        <v>190090</v>
      </c>
      <c r="G429" s="55">
        <v>0</v>
      </c>
      <c r="H429" s="56">
        <v>0</v>
      </c>
    </row>
    <row r="430" spans="1:14" ht="13.5" x14ac:dyDescent="0.25">
      <c r="A430" s="57" t="s">
        <v>296</v>
      </c>
      <c r="B430" s="123" t="s">
        <v>297</v>
      </c>
      <c r="C430" s="123"/>
      <c r="D430" s="123"/>
      <c r="E430" s="123"/>
      <c r="F430" s="58">
        <v>239000</v>
      </c>
      <c r="G430" s="58">
        <v>72395</v>
      </c>
      <c r="H430" s="59">
        <v>30.29</v>
      </c>
    </row>
    <row r="431" spans="1:14" ht="13.5" x14ac:dyDescent="0.25">
      <c r="A431" s="60" t="s">
        <v>378</v>
      </c>
      <c r="B431" s="120" t="s">
        <v>379</v>
      </c>
      <c r="C431" s="120"/>
      <c r="D431" s="120"/>
      <c r="E431" s="120"/>
      <c r="F431" s="61">
        <v>239000</v>
      </c>
      <c r="G431" s="61">
        <v>72395</v>
      </c>
      <c r="H431" s="62">
        <v>30.29</v>
      </c>
    </row>
    <row r="432" spans="1:14" s="47" customFormat="1" ht="25.15" customHeight="1" x14ac:dyDescent="0.25">
      <c r="A432" s="118" t="s">
        <v>158</v>
      </c>
      <c r="B432" s="119"/>
      <c r="C432" s="119"/>
      <c r="D432" s="119"/>
      <c r="E432" s="119"/>
      <c r="F432" s="55">
        <v>89000</v>
      </c>
      <c r="G432" s="55">
        <v>4026.25</v>
      </c>
      <c r="H432" s="56">
        <v>4.5199999999999996</v>
      </c>
      <c r="I432" s="25"/>
      <c r="J432" s="25"/>
      <c r="K432" s="25"/>
      <c r="L432" s="25"/>
      <c r="M432" s="25"/>
      <c r="N432" s="25"/>
    </row>
    <row r="433" spans="1:14" ht="13.5" x14ac:dyDescent="0.25">
      <c r="A433" s="118" t="s">
        <v>159</v>
      </c>
      <c r="B433" s="119"/>
      <c r="C433" s="119"/>
      <c r="D433" s="119"/>
      <c r="E433" s="119"/>
      <c r="F433" s="55">
        <v>89000</v>
      </c>
      <c r="G433" s="55">
        <v>4026.25</v>
      </c>
      <c r="H433" s="56">
        <v>4.5199999999999996</v>
      </c>
    </row>
    <row r="434" spans="1:14" ht="13.5" x14ac:dyDescent="0.25">
      <c r="A434" s="63" t="s">
        <v>521</v>
      </c>
      <c r="B434" s="117" t="s">
        <v>522</v>
      </c>
      <c r="C434" s="117"/>
      <c r="D434" s="117"/>
      <c r="E434" s="117"/>
      <c r="F434" s="64">
        <v>89000</v>
      </c>
      <c r="G434" s="64">
        <v>4026.25</v>
      </c>
      <c r="H434" s="65">
        <v>4.5199999999999996</v>
      </c>
    </row>
    <row r="435" spans="1:14" ht="13.5" x14ac:dyDescent="0.25">
      <c r="A435" s="66" t="s">
        <v>221</v>
      </c>
      <c r="B435" s="121" t="s">
        <v>222</v>
      </c>
      <c r="C435" s="121"/>
      <c r="D435" s="121"/>
      <c r="E435" s="121"/>
      <c r="F435" s="67" t="s">
        <v>0</v>
      </c>
      <c r="G435" s="67">
        <v>1995</v>
      </c>
      <c r="H435" s="49" t="s">
        <v>0</v>
      </c>
    </row>
    <row r="436" spans="1:14" ht="13.5" x14ac:dyDescent="0.25">
      <c r="A436" s="66" t="s">
        <v>223</v>
      </c>
      <c r="B436" s="121" t="s">
        <v>224</v>
      </c>
      <c r="C436" s="121"/>
      <c r="D436" s="121"/>
      <c r="E436" s="121"/>
      <c r="F436" s="67" t="s">
        <v>0</v>
      </c>
      <c r="G436" s="67">
        <v>2031.25</v>
      </c>
      <c r="H436" s="49" t="s">
        <v>0</v>
      </c>
    </row>
    <row r="437" spans="1:14" ht="13.5" x14ac:dyDescent="0.25">
      <c r="A437" s="118" t="s">
        <v>161</v>
      </c>
      <c r="B437" s="119"/>
      <c r="C437" s="119"/>
      <c r="D437" s="119"/>
      <c r="E437" s="119"/>
      <c r="F437" s="55">
        <v>110000</v>
      </c>
      <c r="G437" s="55">
        <v>68368.75</v>
      </c>
      <c r="H437" s="56">
        <v>62.15</v>
      </c>
    </row>
    <row r="438" spans="1:14" ht="13.5" x14ac:dyDescent="0.25">
      <c r="A438" s="118" t="s">
        <v>163</v>
      </c>
      <c r="B438" s="119"/>
      <c r="C438" s="119"/>
      <c r="D438" s="119"/>
      <c r="E438" s="119"/>
      <c r="F438" s="55">
        <v>110000</v>
      </c>
      <c r="G438" s="55">
        <v>68368.75</v>
      </c>
      <c r="H438" s="56">
        <v>62.15</v>
      </c>
    </row>
    <row r="439" spans="1:14" ht="13.5" x14ac:dyDescent="0.25">
      <c r="A439" s="63" t="s">
        <v>521</v>
      </c>
      <c r="B439" s="117" t="s">
        <v>522</v>
      </c>
      <c r="C439" s="117"/>
      <c r="D439" s="117"/>
      <c r="E439" s="117"/>
      <c r="F439" s="64">
        <v>110000</v>
      </c>
      <c r="G439" s="64">
        <v>68368.75</v>
      </c>
      <c r="H439" s="65">
        <v>62.15</v>
      </c>
    </row>
    <row r="440" spans="1:14" ht="13.5" x14ac:dyDescent="0.25">
      <c r="A440" s="66" t="s">
        <v>262</v>
      </c>
      <c r="B440" s="121" t="s">
        <v>263</v>
      </c>
      <c r="C440" s="121"/>
      <c r="D440" s="121"/>
      <c r="E440" s="121"/>
      <c r="F440" s="67" t="s">
        <v>0</v>
      </c>
      <c r="G440" s="67">
        <v>68368.75</v>
      </c>
      <c r="H440" s="49" t="s">
        <v>0</v>
      </c>
    </row>
    <row r="441" spans="1:14" ht="13.5" x14ac:dyDescent="0.25">
      <c r="A441" s="118" t="s">
        <v>165</v>
      </c>
      <c r="B441" s="119"/>
      <c r="C441" s="119"/>
      <c r="D441" s="119"/>
      <c r="E441" s="119"/>
      <c r="F441" s="55">
        <v>40000</v>
      </c>
      <c r="G441" s="55">
        <v>0</v>
      </c>
      <c r="H441" s="56">
        <v>0</v>
      </c>
    </row>
    <row r="442" spans="1:14" ht="13.5" x14ac:dyDescent="0.25">
      <c r="A442" s="118" t="s">
        <v>166</v>
      </c>
      <c r="B442" s="119"/>
      <c r="C442" s="119"/>
      <c r="D442" s="119"/>
      <c r="E442" s="119"/>
      <c r="F442" s="55">
        <v>40000</v>
      </c>
      <c r="G442" s="55">
        <v>0</v>
      </c>
      <c r="H442" s="56">
        <v>0</v>
      </c>
    </row>
    <row r="443" spans="1:14" ht="13.5" x14ac:dyDescent="0.25">
      <c r="A443" s="63" t="s">
        <v>521</v>
      </c>
      <c r="B443" s="117" t="s">
        <v>522</v>
      </c>
      <c r="C443" s="117"/>
      <c r="D443" s="117"/>
      <c r="E443" s="117"/>
      <c r="F443" s="64">
        <v>40000</v>
      </c>
      <c r="G443" s="64">
        <v>0</v>
      </c>
      <c r="H443" s="65">
        <v>0</v>
      </c>
    </row>
    <row r="444" spans="1:14" ht="13.5" x14ac:dyDescent="0.25">
      <c r="A444" s="57" t="s">
        <v>354</v>
      </c>
      <c r="B444" s="123" t="s">
        <v>355</v>
      </c>
      <c r="C444" s="123"/>
      <c r="D444" s="123"/>
      <c r="E444" s="123"/>
      <c r="F444" s="58">
        <v>83000</v>
      </c>
      <c r="G444" s="58">
        <v>0</v>
      </c>
      <c r="H444" s="59">
        <v>0</v>
      </c>
    </row>
    <row r="445" spans="1:14" ht="13.5" x14ac:dyDescent="0.25">
      <c r="A445" s="60" t="s">
        <v>380</v>
      </c>
      <c r="B445" s="120" t="s">
        <v>381</v>
      </c>
      <c r="C445" s="120"/>
      <c r="D445" s="120"/>
      <c r="E445" s="120"/>
      <c r="F445" s="61">
        <v>67000</v>
      </c>
      <c r="G445" s="61">
        <v>0</v>
      </c>
      <c r="H445" s="62">
        <v>0</v>
      </c>
    </row>
    <row r="446" spans="1:14" ht="13.5" x14ac:dyDescent="0.25">
      <c r="A446" s="118" t="s">
        <v>156</v>
      </c>
      <c r="B446" s="119"/>
      <c r="C446" s="119"/>
      <c r="D446" s="119"/>
      <c r="E446" s="119"/>
      <c r="F446" s="55">
        <v>67000</v>
      </c>
      <c r="G446" s="55">
        <v>0</v>
      </c>
      <c r="H446" s="56">
        <v>0</v>
      </c>
    </row>
    <row r="447" spans="1:14" ht="13.5" x14ac:dyDescent="0.25">
      <c r="A447" s="118" t="s">
        <v>157</v>
      </c>
      <c r="B447" s="119"/>
      <c r="C447" s="119"/>
      <c r="D447" s="119"/>
      <c r="E447" s="119"/>
      <c r="F447" s="55">
        <v>67000</v>
      </c>
      <c r="G447" s="55">
        <v>0</v>
      </c>
      <c r="H447" s="56">
        <v>0</v>
      </c>
    </row>
    <row r="448" spans="1:14" s="47" customFormat="1" ht="25.15" customHeight="1" x14ac:dyDescent="0.25">
      <c r="A448" s="63" t="s">
        <v>521</v>
      </c>
      <c r="B448" s="117" t="s">
        <v>522</v>
      </c>
      <c r="C448" s="117"/>
      <c r="D448" s="117"/>
      <c r="E448" s="117"/>
      <c r="F448" s="64">
        <v>67000</v>
      </c>
      <c r="G448" s="64">
        <v>0</v>
      </c>
      <c r="H448" s="65">
        <v>0</v>
      </c>
      <c r="I448" s="25"/>
      <c r="J448" s="25"/>
      <c r="K448" s="25"/>
      <c r="L448" s="25"/>
      <c r="M448" s="25"/>
      <c r="N448" s="25"/>
    </row>
    <row r="449" spans="1:8" ht="13.5" x14ac:dyDescent="0.25">
      <c r="A449" s="60" t="s">
        <v>382</v>
      </c>
      <c r="B449" s="120" t="s">
        <v>383</v>
      </c>
      <c r="C449" s="120"/>
      <c r="D449" s="120"/>
      <c r="E449" s="120"/>
      <c r="F449" s="61">
        <v>16000</v>
      </c>
      <c r="G449" s="61">
        <v>0</v>
      </c>
      <c r="H449" s="62">
        <v>0</v>
      </c>
    </row>
    <row r="450" spans="1:8" ht="13.5" x14ac:dyDescent="0.25">
      <c r="A450" s="118" t="s">
        <v>158</v>
      </c>
      <c r="B450" s="119"/>
      <c r="C450" s="119"/>
      <c r="D450" s="119"/>
      <c r="E450" s="119"/>
      <c r="F450" s="55">
        <v>9000</v>
      </c>
      <c r="G450" s="55">
        <v>0</v>
      </c>
      <c r="H450" s="56">
        <v>0</v>
      </c>
    </row>
    <row r="451" spans="1:8" ht="13.5" x14ac:dyDescent="0.25">
      <c r="A451" s="118" t="s">
        <v>159</v>
      </c>
      <c r="B451" s="119"/>
      <c r="C451" s="119"/>
      <c r="D451" s="119"/>
      <c r="E451" s="119"/>
      <c r="F451" s="55">
        <v>9000</v>
      </c>
      <c r="G451" s="55">
        <v>0</v>
      </c>
      <c r="H451" s="56">
        <v>0</v>
      </c>
    </row>
    <row r="452" spans="1:8" ht="13.5" x14ac:dyDescent="0.25">
      <c r="A452" s="63" t="s">
        <v>521</v>
      </c>
      <c r="B452" s="117" t="s">
        <v>522</v>
      </c>
      <c r="C452" s="117"/>
      <c r="D452" s="117"/>
      <c r="E452" s="117"/>
      <c r="F452" s="64">
        <v>9000</v>
      </c>
      <c r="G452" s="64">
        <v>0</v>
      </c>
      <c r="H452" s="65">
        <v>0</v>
      </c>
    </row>
    <row r="453" spans="1:8" ht="13.5" x14ac:dyDescent="0.25">
      <c r="A453" s="118" t="s">
        <v>165</v>
      </c>
      <c r="B453" s="119"/>
      <c r="C453" s="119"/>
      <c r="D453" s="119"/>
      <c r="E453" s="119"/>
      <c r="F453" s="55">
        <v>7000</v>
      </c>
      <c r="G453" s="55">
        <v>0</v>
      </c>
      <c r="H453" s="56">
        <v>0</v>
      </c>
    </row>
    <row r="454" spans="1:8" ht="13.5" x14ac:dyDescent="0.25">
      <c r="A454" s="118" t="s">
        <v>169</v>
      </c>
      <c r="B454" s="119"/>
      <c r="C454" s="119"/>
      <c r="D454" s="119"/>
      <c r="E454" s="119"/>
      <c r="F454" s="55">
        <v>7000</v>
      </c>
      <c r="G454" s="55">
        <v>0</v>
      </c>
      <c r="H454" s="56">
        <v>0</v>
      </c>
    </row>
    <row r="455" spans="1:8" ht="13.5" x14ac:dyDescent="0.25">
      <c r="A455" s="63" t="s">
        <v>521</v>
      </c>
      <c r="B455" s="117" t="s">
        <v>522</v>
      </c>
      <c r="C455" s="117"/>
      <c r="D455" s="117"/>
      <c r="E455" s="117"/>
      <c r="F455" s="64">
        <v>7000</v>
      </c>
      <c r="G455" s="64">
        <v>0</v>
      </c>
      <c r="H455" s="65">
        <v>0</v>
      </c>
    </row>
    <row r="456" spans="1:8" ht="13.5" x14ac:dyDescent="0.25">
      <c r="A456" s="57" t="s">
        <v>384</v>
      </c>
      <c r="B456" s="123" t="s">
        <v>385</v>
      </c>
      <c r="C456" s="123"/>
      <c r="D456" s="123"/>
      <c r="E456" s="123"/>
      <c r="F456" s="58">
        <v>1347000</v>
      </c>
      <c r="G456" s="58">
        <v>562990.68000000005</v>
      </c>
      <c r="H456" s="59">
        <v>41.8</v>
      </c>
    </row>
    <row r="457" spans="1:8" ht="13.5" x14ac:dyDescent="0.25">
      <c r="A457" s="60" t="s">
        <v>386</v>
      </c>
      <c r="B457" s="120" t="s">
        <v>387</v>
      </c>
      <c r="C457" s="120"/>
      <c r="D457" s="120"/>
      <c r="E457" s="120"/>
      <c r="F457" s="61">
        <v>257500</v>
      </c>
      <c r="G457" s="61">
        <v>136351.98000000001</v>
      </c>
      <c r="H457" s="62">
        <v>52.95</v>
      </c>
    </row>
    <row r="458" spans="1:8" ht="13.5" x14ac:dyDescent="0.25">
      <c r="A458" s="118" t="s">
        <v>161</v>
      </c>
      <c r="B458" s="119"/>
      <c r="C458" s="119"/>
      <c r="D458" s="119"/>
      <c r="E458" s="119"/>
      <c r="F458" s="55">
        <v>257500</v>
      </c>
      <c r="G458" s="55">
        <v>136351.98000000001</v>
      </c>
      <c r="H458" s="56">
        <v>52.95</v>
      </c>
    </row>
    <row r="459" spans="1:8" ht="13.5" x14ac:dyDescent="0.25">
      <c r="A459" s="118" t="s">
        <v>163</v>
      </c>
      <c r="B459" s="119"/>
      <c r="C459" s="119"/>
      <c r="D459" s="119"/>
      <c r="E459" s="119"/>
      <c r="F459" s="55">
        <v>257500</v>
      </c>
      <c r="G459" s="55">
        <v>136351.98000000001</v>
      </c>
      <c r="H459" s="56">
        <v>52.95</v>
      </c>
    </row>
    <row r="460" spans="1:8" ht="13.5" x14ac:dyDescent="0.25">
      <c r="A460" s="63" t="s">
        <v>521</v>
      </c>
      <c r="B460" s="117" t="s">
        <v>522</v>
      </c>
      <c r="C460" s="117"/>
      <c r="D460" s="117"/>
      <c r="E460" s="117"/>
      <c r="F460" s="64">
        <v>257500</v>
      </c>
      <c r="G460" s="64">
        <v>136351.98000000001</v>
      </c>
      <c r="H460" s="65">
        <v>52.95</v>
      </c>
    </row>
    <row r="461" spans="1:8" ht="13.5" x14ac:dyDescent="0.25">
      <c r="A461" s="66" t="s">
        <v>252</v>
      </c>
      <c r="B461" s="121" t="s">
        <v>253</v>
      </c>
      <c r="C461" s="121"/>
      <c r="D461" s="121"/>
      <c r="E461" s="121"/>
      <c r="F461" s="67" t="s">
        <v>0</v>
      </c>
      <c r="G461" s="67">
        <v>35597.379999999997</v>
      </c>
      <c r="H461" s="49" t="s">
        <v>0</v>
      </c>
    </row>
    <row r="462" spans="1:8" ht="13.5" x14ac:dyDescent="0.25">
      <c r="A462" s="66" t="s">
        <v>262</v>
      </c>
      <c r="B462" s="121" t="s">
        <v>263</v>
      </c>
      <c r="C462" s="121"/>
      <c r="D462" s="121"/>
      <c r="E462" s="121"/>
      <c r="F462" s="67" t="s">
        <v>0</v>
      </c>
      <c r="G462" s="67">
        <v>97504.6</v>
      </c>
      <c r="H462" s="49" t="s">
        <v>0</v>
      </c>
    </row>
    <row r="463" spans="1:8" ht="13.5" x14ac:dyDescent="0.25">
      <c r="A463" s="66" t="s">
        <v>223</v>
      </c>
      <c r="B463" s="121" t="s">
        <v>224</v>
      </c>
      <c r="C463" s="121"/>
      <c r="D463" s="121"/>
      <c r="E463" s="121"/>
      <c r="F463" s="67" t="s">
        <v>0</v>
      </c>
      <c r="G463" s="67">
        <v>3250</v>
      </c>
      <c r="H463" s="49" t="s">
        <v>0</v>
      </c>
    </row>
    <row r="464" spans="1:8" ht="13.5" x14ac:dyDescent="0.25">
      <c r="A464" s="60" t="s">
        <v>388</v>
      </c>
      <c r="B464" s="120" t="s">
        <v>389</v>
      </c>
      <c r="C464" s="120"/>
      <c r="D464" s="120"/>
      <c r="E464" s="120"/>
      <c r="F464" s="61">
        <v>624000</v>
      </c>
      <c r="G464" s="61">
        <v>243506.67</v>
      </c>
      <c r="H464" s="62">
        <v>39.020000000000003</v>
      </c>
    </row>
    <row r="465" spans="1:8" ht="13.5" x14ac:dyDescent="0.25">
      <c r="A465" s="118" t="s">
        <v>161</v>
      </c>
      <c r="B465" s="119"/>
      <c r="C465" s="119"/>
      <c r="D465" s="119"/>
      <c r="E465" s="119"/>
      <c r="F465" s="55">
        <v>624000</v>
      </c>
      <c r="G465" s="55">
        <v>243506.67</v>
      </c>
      <c r="H465" s="56">
        <v>39.020000000000003</v>
      </c>
    </row>
    <row r="466" spans="1:8" ht="13.5" x14ac:dyDescent="0.25">
      <c r="A466" s="118" t="s">
        <v>164</v>
      </c>
      <c r="B466" s="119"/>
      <c r="C466" s="119"/>
      <c r="D466" s="119"/>
      <c r="E466" s="119"/>
      <c r="F466" s="55">
        <v>624000</v>
      </c>
      <c r="G466" s="55">
        <v>243506.67</v>
      </c>
      <c r="H466" s="56">
        <v>39.020000000000003</v>
      </c>
    </row>
    <row r="467" spans="1:8" ht="13.5" x14ac:dyDescent="0.25">
      <c r="A467" s="63" t="s">
        <v>521</v>
      </c>
      <c r="B467" s="117" t="s">
        <v>522</v>
      </c>
      <c r="C467" s="117"/>
      <c r="D467" s="117"/>
      <c r="E467" s="117"/>
      <c r="F467" s="64">
        <v>624000</v>
      </c>
      <c r="G467" s="64">
        <v>243506.67</v>
      </c>
      <c r="H467" s="65">
        <v>39.020000000000003</v>
      </c>
    </row>
    <row r="468" spans="1:8" ht="13.5" x14ac:dyDescent="0.25">
      <c r="A468" s="66" t="s">
        <v>262</v>
      </c>
      <c r="B468" s="121" t="s">
        <v>263</v>
      </c>
      <c r="C468" s="121"/>
      <c r="D468" s="121"/>
      <c r="E468" s="121"/>
      <c r="F468" s="67" t="s">
        <v>0</v>
      </c>
      <c r="G468" s="67">
        <v>243506.67</v>
      </c>
      <c r="H468" s="49" t="s">
        <v>0</v>
      </c>
    </row>
    <row r="469" spans="1:8" ht="13.5" x14ac:dyDescent="0.25">
      <c r="A469" s="60" t="s">
        <v>390</v>
      </c>
      <c r="B469" s="120" t="s">
        <v>391</v>
      </c>
      <c r="C469" s="120"/>
      <c r="D469" s="120"/>
      <c r="E469" s="120"/>
      <c r="F469" s="61">
        <v>95000</v>
      </c>
      <c r="G469" s="61">
        <v>35755.64</v>
      </c>
      <c r="H469" s="62">
        <v>37.64</v>
      </c>
    </row>
    <row r="470" spans="1:8" ht="13.5" x14ac:dyDescent="0.25">
      <c r="A470" s="118" t="s">
        <v>161</v>
      </c>
      <c r="B470" s="119"/>
      <c r="C470" s="119"/>
      <c r="D470" s="119"/>
      <c r="E470" s="119"/>
      <c r="F470" s="55">
        <v>95000</v>
      </c>
      <c r="G470" s="55">
        <v>35755.64</v>
      </c>
      <c r="H470" s="56">
        <v>37.64</v>
      </c>
    </row>
    <row r="471" spans="1:8" ht="13.5" x14ac:dyDescent="0.25">
      <c r="A471" s="118" t="s">
        <v>163</v>
      </c>
      <c r="B471" s="119"/>
      <c r="C471" s="119"/>
      <c r="D471" s="119"/>
      <c r="E471" s="119"/>
      <c r="F471" s="55">
        <v>95000</v>
      </c>
      <c r="G471" s="55">
        <v>35755.64</v>
      </c>
      <c r="H471" s="56">
        <v>37.64</v>
      </c>
    </row>
    <row r="472" spans="1:8" ht="13.5" x14ac:dyDescent="0.25">
      <c r="A472" s="63" t="s">
        <v>521</v>
      </c>
      <c r="B472" s="117" t="s">
        <v>522</v>
      </c>
      <c r="C472" s="117"/>
      <c r="D472" s="117"/>
      <c r="E472" s="117"/>
      <c r="F472" s="64">
        <v>95000</v>
      </c>
      <c r="G472" s="64">
        <v>35755.64</v>
      </c>
      <c r="H472" s="65">
        <v>37.64</v>
      </c>
    </row>
    <row r="473" spans="1:8" ht="13.5" x14ac:dyDescent="0.25">
      <c r="A473" s="66" t="s">
        <v>262</v>
      </c>
      <c r="B473" s="121" t="s">
        <v>263</v>
      </c>
      <c r="C473" s="121"/>
      <c r="D473" s="121"/>
      <c r="E473" s="121"/>
      <c r="F473" s="67" t="s">
        <v>0</v>
      </c>
      <c r="G473" s="67">
        <v>33333.300000000003</v>
      </c>
      <c r="H473" s="49" t="s">
        <v>0</v>
      </c>
    </row>
    <row r="474" spans="1:8" ht="13.5" x14ac:dyDescent="0.25">
      <c r="A474" s="66" t="s">
        <v>264</v>
      </c>
      <c r="B474" s="121" t="s">
        <v>265</v>
      </c>
      <c r="C474" s="121"/>
      <c r="D474" s="121"/>
      <c r="E474" s="121"/>
      <c r="F474" s="67" t="s">
        <v>0</v>
      </c>
      <c r="G474" s="67">
        <v>2422.34</v>
      </c>
      <c r="H474" s="49" t="s">
        <v>0</v>
      </c>
    </row>
    <row r="475" spans="1:8" ht="13.5" x14ac:dyDescent="0.25">
      <c r="A475" s="60" t="s">
        <v>392</v>
      </c>
      <c r="B475" s="120" t="s">
        <v>393</v>
      </c>
      <c r="C475" s="120"/>
      <c r="D475" s="120"/>
      <c r="E475" s="120"/>
      <c r="F475" s="61">
        <v>18500</v>
      </c>
      <c r="G475" s="61">
        <v>6666.65</v>
      </c>
      <c r="H475" s="62">
        <v>36.04</v>
      </c>
    </row>
    <row r="476" spans="1:8" ht="13.5" x14ac:dyDescent="0.25">
      <c r="A476" s="118" t="s">
        <v>161</v>
      </c>
      <c r="B476" s="119"/>
      <c r="C476" s="119"/>
      <c r="D476" s="119"/>
      <c r="E476" s="119"/>
      <c r="F476" s="55">
        <v>18500</v>
      </c>
      <c r="G476" s="55">
        <v>6666.65</v>
      </c>
      <c r="H476" s="56">
        <v>36.04</v>
      </c>
    </row>
    <row r="477" spans="1:8" ht="13.5" x14ac:dyDescent="0.25">
      <c r="A477" s="118" t="s">
        <v>163</v>
      </c>
      <c r="B477" s="119"/>
      <c r="C477" s="119"/>
      <c r="D477" s="119"/>
      <c r="E477" s="119"/>
      <c r="F477" s="55">
        <v>18500</v>
      </c>
      <c r="G477" s="55">
        <v>6666.65</v>
      </c>
      <c r="H477" s="56">
        <v>36.04</v>
      </c>
    </row>
    <row r="478" spans="1:8" ht="13.5" x14ac:dyDescent="0.25">
      <c r="A478" s="63" t="s">
        <v>521</v>
      </c>
      <c r="B478" s="117" t="s">
        <v>522</v>
      </c>
      <c r="C478" s="117"/>
      <c r="D478" s="117"/>
      <c r="E478" s="117"/>
      <c r="F478" s="64">
        <v>18500</v>
      </c>
      <c r="G478" s="64">
        <v>6666.65</v>
      </c>
      <c r="H478" s="65">
        <v>36.04</v>
      </c>
    </row>
    <row r="479" spans="1:8" ht="13.5" x14ac:dyDescent="0.25">
      <c r="A479" s="66" t="s">
        <v>262</v>
      </c>
      <c r="B479" s="121" t="s">
        <v>263</v>
      </c>
      <c r="C479" s="121"/>
      <c r="D479" s="121"/>
      <c r="E479" s="121"/>
      <c r="F479" s="67" t="s">
        <v>0</v>
      </c>
      <c r="G479" s="67">
        <v>6666.65</v>
      </c>
      <c r="H479" s="49" t="s">
        <v>0</v>
      </c>
    </row>
    <row r="480" spans="1:8" ht="13.5" x14ac:dyDescent="0.25">
      <c r="A480" s="60" t="s">
        <v>394</v>
      </c>
      <c r="B480" s="120" t="s">
        <v>395</v>
      </c>
      <c r="C480" s="120"/>
      <c r="D480" s="120"/>
      <c r="E480" s="120"/>
      <c r="F480" s="61">
        <v>37500</v>
      </c>
      <c r="G480" s="61">
        <v>14583.3</v>
      </c>
      <c r="H480" s="62">
        <v>38.89</v>
      </c>
    </row>
    <row r="481" spans="1:8" ht="13.5" x14ac:dyDescent="0.25">
      <c r="A481" s="118" t="s">
        <v>161</v>
      </c>
      <c r="B481" s="119"/>
      <c r="C481" s="119"/>
      <c r="D481" s="119"/>
      <c r="E481" s="119"/>
      <c r="F481" s="55">
        <v>37500</v>
      </c>
      <c r="G481" s="55">
        <v>14583.3</v>
      </c>
      <c r="H481" s="56">
        <v>38.89</v>
      </c>
    </row>
    <row r="482" spans="1:8" ht="13.5" x14ac:dyDescent="0.25">
      <c r="A482" s="118" t="s">
        <v>163</v>
      </c>
      <c r="B482" s="119"/>
      <c r="C482" s="119"/>
      <c r="D482" s="119"/>
      <c r="E482" s="119"/>
      <c r="F482" s="55">
        <v>37500</v>
      </c>
      <c r="G482" s="55">
        <v>14583.3</v>
      </c>
      <c r="H482" s="56">
        <v>38.89</v>
      </c>
    </row>
    <row r="483" spans="1:8" ht="13.5" x14ac:dyDescent="0.25">
      <c r="A483" s="63" t="s">
        <v>521</v>
      </c>
      <c r="B483" s="117" t="s">
        <v>522</v>
      </c>
      <c r="C483" s="117"/>
      <c r="D483" s="117"/>
      <c r="E483" s="117"/>
      <c r="F483" s="64">
        <v>37500</v>
      </c>
      <c r="G483" s="64">
        <v>14583.3</v>
      </c>
      <c r="H483" s="65">
        <v>38.89</v>
      </c>
    </row>
    <row r="484" spans="1:8" ht="13.5" x14ac:dyDescent="0.25">
      <c r="A484" s="66" t="s">
        <v>262</v>
      </c>
      <c r="B484" s="121" t="s">
        <v>263</v>
      </c>
      <c r="C484" s="121"/>
      <c r="D484" s="121"/>
      <c r="E484" s="121"/>
      <c r="F484" s="67" t="s">
        <v>0</v>
      </c>
      <c r="G484" s="67">
        <v>14583.3</v>
      </c>
      <c r="H484" s="49" t="s">
        <v>0</v>
      </c>
    </row>
    <row r="485" spans="1:8" ht="13.5" x14ac:dyDescent="0.25">
      <c r="A485" s="60" t="s">
        <v>396</v>
      </c>
      <c r="B485" s="120" t="s">
        <v>397</v>
      </c>
      <c r="C485" s="120"/>
      <c r="D485" s="120"/>
      <c r="E485" s="120"/>
      <c r="F485" s="61">
        <v>112500</v>
      </c>
      <c r="G485" s="61">
        <v>45833.3</v>
      </c>
      <c r="H485" s="62">
        <v>40.74</v>
      </c>
    </row>
    <row r="486" spans="1:8" ht="13.5" x14ac:dyDescent="0.25">
      <c r="A486" s="118" t="s">
        <v>161</v>
      </c>
      <c r="B486" s="119"/>
      <c r="C486" s="119"/>
      <c r="D486" s="119"/>
      <c r="E486" s="119"/>
      <c r="F486" s="55">
        <v>112500</v>
      </c>
      <c r="G486" s="55">
        <v>45833.3</v>
      </c>
      <c r="H486" s="56">
        <v>40.74</v>
      </c>
    </row>
    <row r="487" spans="1:8" ht="13.5" x14ac:dyDescent="0.25">
      <c r="A487" s="118" t="s">
        <v>163</v>
      </c>
      <c r="B487" s="119"/>
      <c r="C487" s="119"/>
      <c r="D487" s="119"/>
      <c r="E487" s="119"/>
      <c r="F487" s="55">
        <v>112500</v>
      </c>
      <c r="G487" s="55">
        <v>45833.3</v>
      </c>
      <c r="H487" s="56">
        <v>40.74</v>
      </c>
    </row>
    <row r="488" spans="1:8" ht="13.5" x14ac:dyDescent="0.25">
      <c r="A488" s="63" t="s">
        <v>521</v>
      </c>
      <c r="B488" s="117" t="s">
        <v>522</v>
      </c>
      <c r="C488" s="117"/>
      <c r="D488" s="117"/>
      <c r="E488" s="117"/>
      <c r="F488" s="64">
        <v>112500</v>
      </c>
      <c r="G488" s="64">
        <v>45833.3</v>
      </c>
      <c r="H488" s="65">
        <v>40.74</v>
      </c>
    </row>
    <row r="489" spans="1:8" ht="13.5" x14ac:dyDescent="0.25">
      <c r="A489" s="66" t="s">
        <v>262</v>
      </c>
      <c r="B489" s="121" t="s">
        <v>263</v>
      </c>
      <c r="C489" s="121"/>
      <c r="D489" s="121"/>
      <c r="E489" s="121"/>
      <c r="F489" s="67" t="s">
        <v>0</v>
      </c>
      <c r="G489" s="67">
        <v>45833.3</v>
      </c>
      <c r="H489" s="49" t="s">
        <v>0</v>
      </c>
    </row>
    <row r="490" spans="1:8" ht="13.5" x14ac:dyDescent="0.25">
      <c r="A490" s="60" t="s">
        <v>398</v>
      </c>
      <c r="B490" s="120" t="s">
        <v>399</v>
      </c>
      <c r="C490" s="120"/>
      <c r="D490" s="120"/>
      <c r="E490" s="120"/>
      <c r="F490" s="61">
        <v>17000</v>
      </c>
      <c r="G490" s="61">
        <v>5833.3</v>
      </c>
      <c r="H490" s="62">
        <v>34.31</v>
      </c>
    </row>
    <row r="491" spans="1:8" ht="13.5" x14ac:dyDescent="0.25">
      <c r="A491" s="118" t="s">
        <v>161</v>
      </c>
      <c r="B491" s="119"/>
      <c r="C491" s="119"/>
      <c r="D491" s="119"/>
      <c r="E491" s="119"/>
      <c r="F491" s="55">
        <v>17000</v>
      </c>
      <c r="G491" s="55">
        <v>5833.3</v>
      </c>
      <c r="H491" s="56">
        <v>34.31</v>
      </c>
    </row>
    <row r="492" spans="1:8" ht="13.5" x14ac:dyDescent="0.25">
      <c r="A492" s="118" t="s">
        <v>163</v>
      </c>
      <c r="B492" s="119"/>
      <c r="C492" s="119"/>
      <c r="D492" s="119"/>
      <c r="E492" s="119"/>
      <c r="F492" s="55">
        <v>17000</v>
      </c>
      <c r="G492" s="55">
        <v>5833.3</v>
      </c>
      <c r="H492" s="56">
        <v>34.31</v>
      </c>
    </row>
    <row r="493" spans="1:8" ht="13.5" x14ac:dyDescent="0.25">
      <c r="A493" s="63" t="s">
        <v>521</v>
      </c>
      <c r="B493" s="117" t="s">
        <v>522</v>
      </c>
      <c r="C493" s="117"/>
      <c r="D493" s="117"/>
      <c r="E493" s="117"/>
      <c r="F493" s="64">
        <v>17000</v>
      </c>
      <c r="G493" s="64">
        <v>5833.3</v>
      </c>
      <c r="H493" s="65">
        <v>34.31</v>
      </c>
    </row>
    <row r="494" spans="1:8" ht="13.5" x14ac:dyDescent="0.25">
      <c r="A494" s="66" t="s">
        <v>262</v>
      </c>
      <c r="B494" s="121" t="s">
        <v>263</v>
      </c>
      <c r="C494" s="121"/>
      <c r="D494" s="121"/>
      <c r="E494" s="121"/>
      <c r="F494" s="67" t="s">
        <v>0</v>
      </c>
      <c r="G494" s="67">
        <v>5833.3</v>
      </c>
      <c r="H494" s="49" t="s">
        <v>0</v>
      </c>
    </row>
    <row r="495" spans="1:8" ht="13.5" x14ac:dyDescent="0.25">
      <c r="A495" s="60" t="s">
        <v>400</v>
      </c>
      <c r="B495" s="120" t="s">
        <v>401</v>
      </c>
      <c r="C495" s="120"/>
      <c r="D495" s="120"/>
      <c r="E495" s="120"/>
      <c r="F495" s="61">
        <v>25000</v>
      </c>
      <c r="G495" s="61">
        <v>18586.71</v>
      </c>
      <c r="H495" s="62">
        <v>74.349999999999994</v>
      </c>
    </row>
    <row r="496" spans="1:8" ht="13.5" x14ac:dyDescent="0.25">
      <c r="A496" s="118" t="s">
        <v>161</v>
      </c>
      <c r="B496" s="119"/>
      <c r="C496" s="119"/>
      <c r="D496" s="119"/>
      <c r="E496" s="119"/>
      <c r="F496" s="55">
        <v>25000</v>
      </c>
      <c r="G496" s="55">
        <v>18586.71</v>
      </c>
      <c r="H496" s="56">
        <v>74.349999999999994</v>
      </c>
    </row>
    <row r="497" spans="1:8" ht="13.5" x14ac:dyDescent="0.25">
      <c r="A497" s="118" t="s">
        <v>163</v>
      </c>
      <c r="B497" s="119"/>
      <c r="C497" s="119"/>
      <c r="D497" s="119"/>
      <c r="E497" s="119"/>
      <c r="F497" s="55">
        <v>25000</v>
      </c>
      <c r="G497" s="55">
        <v>18586.71</v>
      </c>
      <c r="H497" s="56">
        <v>74.349999999999994</v>
      </c>
    </row>
    <row r="498" spans="1:8" ht="13.5" x14ac:dyDescent="0.25">
      <c r="A498" s="63" t="s">
        <v>521</v>
      </c>
      <c r="B498" s="117" t="s">
        <v>522</v>
      </c>
      <c r="C498" s="117"/>
      <c r="D498" s="117"/>
      <c r="E498" s="117"/>
      <c r="F498" s="64">
        <v>25000</v>
      </c>
      <c r="G498" s="64">
        <v>18586.71</v>
      </c>
      <c r="H498" s="65">
        <v>74.349999999999994</v>
      </c>
    </row>
    <row r="499" spans="1:8" ht="13.5" x14ac:dyDescent="0.25">
      <c r="A499" s="66" t="s">
        <v>262</v>
      </c>
      <c r="B499" s="121" t="s">
        <v>263</v>
      </c>
      <c r="C499" s="121"/>
      <c r="D499" s="121"/>
      <c r="E499" s="121"/>
      <c r="F499" s="67" t="s">
        <v>0</v>
      </c>
      <c r="G499" s="67">
        <v>18586.71</v>
      </c>
      <c r="H499" s="49" t="s">
        <v>0</v>
      </c>
    </row>
    <row r="500" spans="1:8" ht="13.5" x14ac:dyDescent="0.25">
      <c r="A500" s="60" t="s">
        <v>402</v>
      </c>
      <c r="B500" s="120" t="s">
        <v>403</v>
      </c>
      <c r="C500" s="120"/>
      <c r="D500" s="120"/>
      <c r="E500" s="120"/>
      <c r="F500" s="61">
        <v>8000</v>
      </c>
      <c r="G500" s="61">
        <v>2916.65</v>
      </c>
      <c r="H500" s="62">
        <v>36.46</v>
      </c>
    </row>
    <row r="501" spans="1:8" ht="13.5" x14ac:dyDescent="0.25">
      <c r="A501" s="118" t="s">
        <v>161</v>
      </c>
      <c r="B501" s="119"/>
      <c r="C501" s="119"/>
      <c r="D501" s="119"/>
      <c r="E501" s="119"/>
      <c r="F501" s="55">
        <v>8000</v>
      </c>
      <c r="G501" s="55">
        <v>2916.65</v>
      </c>
      <c r="H501" s="56">
        <v>36.46</v>
      </c>
    </row>
    <row r="502" spans="1:8" ht="13.5" x14ac:dyDescent="0.25">
      <c r="A502" s="118" t="s">
        <v>163</v>
      </c>
      <c r="B502" s="119"/>
      <c r="C502" s="119"/>
      <c r="D502" s="119"/>
      <c r="E502" s="119"/>
      <c r="F502" s="55">
        <v>8000</v>
      </c>
      <c r="G502" s="55">
        <v>2916.65</v>
      </c>
      <c r="H502" s="56">
        <v>36.46</v>
      </c>
    </row>
    <row r="503" spans="1:8" ht="13.5" x14ac:dyDescent="0.25">
      <c r="A503" s="63" t="s">
        <v>521</v>
      </c>
      <c r="B503" s="117" t="s">
        <v>522</v>
      </c>
      <c r="C503" s="117"/>
      <c r="D503" s="117"/>
      <c r="E503" s="117"/>
      <c r="F503" s="64">
        <v>8000</v>
      </c>
      <c r="G503" s="64">
        <v>2916.65</v>
      </c>
      <c r="H503" s="65">
        <v>36.46</v>
      </c>
    </row>
    <row r="504" spans="1:8" ht="13.5" x14ac:dyDescent="0.25">
      <c r="A504" s="66" t="s">
        <v>262</v>
      </c>
      <c r="B504" s="121" t="s">
        <v>263</v>
      </c>
      <c r="C504" s="121"/>
      <c r="D504" s="121"/>
      <c r="E504" s="121"/>
      <c r="F504" s="67" t="s">
        <v>0</v>
      </c>
      <c r="G504" s="67">
        <v>2916.65</v>
      </c>
      <c r="H504" s="49" t="s">
        <v>0</v>
      </c>
    </row>
    <row r="505" spans="1:8" ht="13.5" x14ac:dyDescent="0.25">
      <c r="A505" s="60" t="s">
        <v>404</v>
      </c>
      <c r="B505" s="120" t="s">
        <v>405</v>
      </c>
      <c r="C505" s="120"/>
      <c r="D505" s="120"/>
      <c r="E505" s="120"/>
      <c r="F505" s="61">
        <v>33000</v>
      </c>
      <c r="G505" s="61">
        <v>5039.78</v>
      </c>
      <c r="H505" s="62">
        <v>15.27</v>
      </c>
    </row>
    <row r="506" spans="1:8" ht="13.5" x14ac:dyDescent="0.25">
      <c r="A506" s="118" t="s">
        <v>161</v>
      </c>
      <c r="B506" s="119"/>
      <c r="C506" s="119"/>
      <c r="D506" s="119"/>
      <c r="E506" s="119"/>
      <c r="F506" s="55">
        <v>33000</v>
      </c>
      <c r="G506" s="55">
        <v>5039.78</v>
      </c>
      <c r="H506" s="56">
        <v>15.27</v>
      </c>
    </row>
    <row r="507" spans="1:8" ht="13.5" x14ac:dyDescent="0.25">
      <c r="A507" s="118" t="s">
        <v>163</v>
      </c>
      <c r="B507" s="119"/>
      <c r="C507" s="119"/>
      <c r="D507" s="119"/>
      <c r="E507" s="119"/>
      <c r="F507" s="55">
        <v>33000</v>
      </c>
      <c r="G507" s="55">
        <v>5039.78</v>
      </c>
      <c r="H507" s="56">
        <v>15.27</v>
      </c>
    </row>
    <row r="508" spans="1:8" ht="13.5" x14ac:dyDescent="0.25">
      <c r="A508" s="63" t="s">
        <v>521</v>
      </c>
      <c r="B508" s="117" t="s">
        <v>522</v>
      </c>
      <c r="C508" s="117"/>
      <c r="D508" s="117"/>
      <c r="E508" s="117"/>
      <c r="F508" s="64">
        <v>33000</v>
      </c>
      <c r="G508" s="64">
        <v>5039.78</v>
      </c>
      <c r="H508" s="65">
        <v>15.27</v>
      </c>
    </row>
    <row r="509" spans="1:8" ht="13.5" x14ac:dyDescent="0.25">
      <c r="A509" s="66" t="s">
        <v>262</v>
      </c>
      <c r="B509" s="121" t="s">
        <v>263</v>
      </c>
      <c r="C509" s="121"/>
      <c r="D509" s="121"/>
      <c r="E509" s="121"/>
      <c r="F509" s="67" t="s">
        <v>0</v>
      </c>
      <c r="G509" s="67">
        <v>5039.78</v>
      </c>
      <c r="H509" s="49" t="s">
        <v>0</v>
      </c>
    </row>
    <row r="510" spans="1:8" ht="13.5" x14ac:dyDescent="0.25">
      <c r="A510" s="60" t="s">
        <v>406</v>
      </c>
      <c r="B510" s="120" t="s">
        <v>407</v>
      </c>
      <c r="C510" s="120"/>
      <c r="D510" s="120"/>
      <c r="E510" s="120"/>
      <c r="F510" s="61">
        <v>119000</v>
      </c>
      <c r="G510" s="61">
        <v>47916.7</v>
      </c>
      <c r="H510" s="62">
        <v>40.270000000000003</v>
      </c>
    </row>
    <row r="511" spans="1:8" ht="13.5" x14ac:dyDescent="0.25">
      <c r="A511" s="118" t="s">
        <v>161</v>
      </c>
      <c r="B511" s="119"/>
      <c r="C511" s="119"/>
      <c r="D511" s="119"/>
      <c r="E511" s="119"/>
      <c r="F511" s="55">
        <v>119000</v>
      </c>
      <c r="G511" s="55">
        <v>47916.7</v>
      </c>
      <c r="H511" s="56">
        <v>40.270000000000003</v>
      </c>
    </row>
    <row r="512" spans="1:8" ht="13.5" x14ac:dyDescent="0.25">
      <c r="A512" s="118" t="s">
        <v>163</v>
      </c>
      <c r="B512" s="119"/>
      <c r="C512" s="119"/>
      <c r="D512" s="119"/>
      <c r="E512" s="119"/>
      <c r="F512" s="55">
        <v>119000</v>
      </c>
      <c r="G512" s="55">
        <v>47916.7</v>
      </c>
      <c r="H512" s="56">
        <v>40.270000000000003</v>
      </c>
    </row>
    <row r="513" spans="1:8" ht="13.5" x14ac:dyDescent="0.25">
      <c r="A513" s="63" t="s">
        <v>521</v>
      </c>
      <c r="B513" s="117" t="s">
        <v>522</v>
      </c>
      <c r="C513" s="117"/>
      <c r="D513" s="117"/>
      <c r="E513" s="117"/>
      <c r="F513" s="64">
        <v>119000</v>
      </c>
      <c r="G513" s="64">
        <v>47916.7</v>
      </c>
      <c r="H513" s="65">
        <v>40.270000000000003</v>
      </c>
    </row>
    <row r="514" spans="1:8" ht="13.5" x14ac:dyDescent="0.25">
      <c r="A514" s="66" t="s">
        <v>262</v>
      </c>
      <c r="B514" s="121" t="s">
        <v>263</v>
      </c>
      <c r="C514" s="121"/>
      <c r="D514" s="121"/>
      <c r="E514" s="121"/>
      <c r="F514" s="67" t="s">
        <v>0</v>
      </c>
      <c r="G514" s="67">
        <v>47916.7</v>
      </c>
      <c r="H514" s="49" t="s">
        <v>0</v>
      </c>
    </row>
    <row r="515" spans="1:8" ht="13.5" x14ac:dyDescent="0.25">
      <c r="A515" s="57" t="s">
        <v>408</v>
      </c>
      <c r="B515" s="123" t="s">
        <v>409</v>
      </c>
      <c r="C515" s="123"/>
      <c r="D515" s="123"/>
      <c r="E515" s="123"/>
      <c r="F515" s="58">
        <v>2829590</v>
      </c>
      <c r="G515" s="58">
        <v>588749.93000000005</v>
      </c>
      <c r="H515" s="59">
        <v>20.81</v>
      </c>
    </row>
    <row r="516" spans="1:8" ht="13.5" x14ac:dyDescent="0.25">
      <c r="A516" s="60" t="s">
        <v>635</v>
      </c>
      <c r="B516" s="120" t="s">
        <v>636</v>
      </c>
      <c r="C516" s="120"/>
      <c r="D516" s="120"/>
      <c r="E516" s="120"/>
      <c r="F516" s="61">
        <v>62500</v>
      </c>
      <c r="G516" s="61">
        <v>0</v>
      </c>
      <c r="H516" s="62">
        <v>0</v>
      </c>
    </row>
    <row r="517" spans="1:8" ht="13.5" x14ac:dyDescent="0.25">
      <c r="A517" s="118" t="s">
        <v>161</v>
      </c>
      <c r="B517" s="119"/>
      <c r="C517" s="119"/>
      <c r="D517" s="119"/>
      <c r="E517" s="119"/>
      <c r="F517" s="55">
        <v>62500</v>
      </c>
      <c r="G517" s="55">
        <v>0</v>
      </c>
      <c r="H517" s="56">
        <v>0</v>
      </c>
    </row>
    <row r="518" spans="1:8" ht="13.5" x14ac:dyDescent="0.25">
      <c r="A518" s="118" t="s">
        <v>164</v>
      </c>
      <c r="B518" s="119"/>
      <c r="C518" s="119"/>
      <c r="D518" s="119"/>
      <c r="E518" s="119"/>
      <c r="F518" s="55">
        <v>62500</v>
      </c>
      <c r="G518" s="55">
        <v>0</v>
      </c>
      <c r="H518" s="56">
        <v>0</v>
      </c>
    </row>
    <row r="519" spans="1:8" ht="13.5" x14ac:dyDescent="0.25">
      <c r="A519" s="63" t="s">
        <v>527</v>
      </c>
      <c r="B519" s="117" t="s">
        <v>528</v>
      </c>
      <c r="C519" s="117"/>
      <c r="D519" s="117"/>
      <c r="E519" s="117"/>
      <c r="F519" s="64">
        <v>62500</v>
      </c>
      <c r="G519" s="64">
        <v>0</v>
      </c>
      <c r="H519" s="65">
        <v>0</v>
      </c>
    </row>
    <row r="520" spans="1:8" ht="13.5" x14ac:dyDescent="0.25">
      <c r="A520" s="60" t="s">
        <v>410</v>
      </c>
      <c r="B520" s="120" t="s">
        <v>411</v>
      </c>
      <c r="C520" s="120"/>
      <c r="D520" s="120"/>
      <c r="E520" s="120"/>
      <c r="F520" s="61">
        <v>1232090</v>
      </c>
      <c r="G520" s="61">
        <v>503135.18</v>
      </c>
      <c r="H520" s="62">
        <v>40.840000000000003</v>
      </c>
    </row>
    <row r="521" spans="1:8" ht="13.5" x14ac:dyDescent="0.25">
      <c r="A521" s="118" t="s">
        <v>654</v>
      </c>
      <c r="B521" s="119"/>
      <c r="C521" s="119"/>
      <c r="D521" s="119"/>
      <c r="E521" s="119"/>
      <c r="F521" s="55">
        <v>1232090</v>
      </c>
      <c r="G521" s="55">
        <v>503135.18</v>
      </c>
      <c r="H521" s="56">
        <v>40.840000000000003</v>
      </c>
    </row>
    <row r="522" spans="1:8" ht="13.5" x14ac:dyDescent="0.25">
      <c r="A522" s="118" t="s">
        <v>172</v>
      </c>
      <c r="B522" s="119"/>
      <c r="C522" s="119"/>
      <c r="D522" s="119"/>
      <c r="E522" s="119"/>
      <c r="F522" s="55">
        <v>1042000</v>
      </c>
      <c r="G522" s="55">
        <v>503135.18</v>
      </c>
      <c r="H522" s="56">
        <v>48.29</v>
      </c>
    </row>
    <row r="523" spans="1:8" ht="13.5" x14ac:dyDescent="0.25">
      <c r="A523" s="63" t="s">
        <v>521</v>
      </c>
      <c r="B523" s="117" t="s">
        <v>522</v>
      </c>
      <c r="C523" s="117"/>
      <c r="D523" s="117"/>
      <c r="E523" s="117"/>
      <c r="F523" s="64">
        <v>15000</v>
      </c>
      <c r="G523" s="64">
        <v>15625</v>
      </c>
      <c r="H523" s="65">
        <v>104.17</v>
      </c>
    </row>
    <row r="524" spans="1:8" ht="13.5" x14ac:dyDescent="0.25">
      <c r="A524" s="66" t="s">
        <v>223</v>
      </c>
      <c r="B524" s="121" t="s">
        <v>224</v>
      </c>
      <c r="C524" s="121"/>
      <c r="D524" s="121"/>
      <c r="E524" s="121"/>
      <c r="F524" s="67" t="s">
        <v>0</v>
      </c>
      <c r="G524" s="67">
        <v>15625</v>
      </c>
      <c r="H524" s="49" t="s">
        <v>0</v>
      </c>
    </row>
    <row r="525" spans="1:8" ht="13.5" x14ac:dyDescent="0.25">
      <c r="A525" s="63" t="s">
        <v>527</v>
      </c>
      <c r="B525" s="117" t="s">
        <v>528</v>
      </c>
      <c r="C525" s="117"/>
      <c r="D525" s="117"/>
      <c r="E525" s="117"/>
      <c r="F525" s="64">
        <v>1027000</v>
      </c>
      <c r="G525" s="64">
        <v>487510.18</v>
      </c>
      <c r="H525" s="65">
        <v>47.47</v>
      </c>
    </row>
    <row r="526" spans="1:8" ht="13.5" x14ac:dyDescent="0.25">
      <c r="A526" s="66" t="s">
        <v>637</v>
      </c>
      <c r="B526" s="121" t="s">
        <v>638</v>
      </c>
      <c r="C526" s="121"/>
      <c r="D526" s="121"/>
      <c r="E526" s="121"/>
      <c r="F526" s="67" t="s">
        <v>0</v>
      </c>
      <c r="G526" s="67">
        <v>487510.18</v>
      </c>
      <c r="H526" s="49" t="s">
        <v>0</v>
      </c>
    </row>
    <row r="527" spans="1:8" ht="13.5" x14ac:dyDescent="0.25">
      <c r="A527" s="118" t="s">
        <v>510</v>
      </c>
      <c r="B527" s="119"/>
      <c r="C527" s="119"/>
      <c r="D527" s="119"/>
      <c r="E527" s="119"/>
      <c r="F527" s="55">
        <v>190090</v>
      </c>
      <c r="G527" s="55">
        <v>0</v>
      </c>
      <c r="H527" s="56">
        <v>0</v>
      </c>
    </row>
    <row r="528" spans="1:8" ht="13.5" x14ac:dyDescent="0.25">
      <c r="A528" s="63" t="s">
        <v>527</v>
      </c>
      <c r="B528" s="117" t="s">
        <v>528</v>
      </c>
      <c r="C528" s="117"/>
      <c r="D528" s="117"/>
      <c r="E528" s="117"/>
      <c r="F528" s="64">
        <v>190090</v>
      </c>
      <c r="G528" s="64">
        <v>0</v>
      </c>
      <c r="H528" s="65">
        <v>0</v>
      </c>
    </row>
    <row r="529" spans="1:8" ht="13.5" x14ac:dyDescent="0.25">
      <c r="A529" s="60" t="s">
        <v>412</v>
      </c>
      <c r="B529" s="120" t="s">
        <v>544</v>
      </c>
      <c r="C529" s="120"/>
      <c r="D529" s="120"/>
      <c r="E529" s="120"/>
      <c r="F529" s="61">
        <v>725000</v>
      </c>
      <c r="G529" s="61">
        <v>0</v>
      </c>
      <c r="H529" s="62">
        <v>0</v>
      </c>
    </row>
    <row r="530" spans="1:8" ht="13.5" x14ac:dyDescent="0.25">
      <c r="A530" s="118" t="s">
        <v>161</v>
      </c>
      <c r="B530" s="119"/>
      <c r="C530" s="119"/>
      <c r="D530" s="119"/>
      <c r="E530" s="119"/>
      <c r="F530" s="55">
        <v>15000</v>
      </c>
      <c r="G530" s="55">
        <v>0</v>
      </c>
      <c r="H530" s="56">
        <v>0</v>
      </c>
    </row>
    <row r="531" spans="1:8" ht="13.5" x14ac:dyDescent="0.25">
      <c r="A531" s="118" t="s">
        <v>163</v>
      </c>
      <c r="B531" s="119"/>
      <c r="C531" s="119"/>
      <c r="D531" s="119"/>
      <c r="E531" s="119"/>
      <c r="F531" s="55">
        <v>15000</v>
      </c>
      <c r="G531" s="55">
        <v>0</v>
      </c>
      <c r="H531" s="56">
        <v>0</v>
      </c>
    </row>
    <row r="532" spans="1:8" ht="13.5" x14ac:dyDescent="0.25">
      <c r="A532" s="63" t="s">
        <v>521</v>
      </c>
      <c r="B532" s="117" t="s">
        <v>522</v>
      </c>
      <c r="C532" s="117"/>
      <c r="D532" s="117"/>
      <c r="E532" s="117"/>
      <c r="F532" s="64">
        <v>15000</v>
      </c>
      <c r="G532" s="64">
        <v>0</v>
      </c>
      <c r="H532" s="65">
        <v>0</v>
      </c>
    </row>
    <row r="533" spans="1:8" ht="13.5" x14ac:dyDescent="0.25">
      <c r="A533" s="118" t="s">
        <v>654</v>
      </c>
      <c r="B533" s="119"/>
      <c r="C533" s="119"/>
      <c r="D533" s="119"/>
      <c r="E533" s="119"/>
      <c r="F533" s="55">
        <v>710000</v>
      </c>
      <c r="G533" s="55">
        <v>0</v>
      </c>
      <c r="H533" s="56">
        <v>0</v>
      </c>
    </row>
    <row r="534" spans="1:8" ht="13.5" x14ac:dyDescent="0.25">
      <c r="A534" s="118" t="s">
        <v>172</v>
      </c>
      <c r="B534" s="119"/>
      <c r="C534" s="119"/>
      <c r="D534" s="119"/>
      <c r="E534" s="119"/>
      <c r="F534" s="55">
        <v>710000</v>
      </c>
      <c r="G534" s="55">
        <v>0</v>
      </c>
      <c r="H534" s="56">
        <v>0</v>
      </c>
    </row>
    <row r="535" spans="1:8" ht="13.5" x14ac:dyDescent="0.25">
      <c r="A535" s="63" t="s">
        <v>527</v>
      </c>
      <c r="B535" s="117" t="s">
        <v>528</v>
      </c>
      <c r="C535" s="117"/>
      <c r="D535" s="117"/>
      <c r="E535" s="117"/>
      <c r="F535" s="64">
        <v>710000</v>
      </c>
      <c r="G535" s="64">
        <v>0</v>
      </c>
      <c r="H535" s="65">
        <v>0</v>
      </c>
    </row>
    <row r="536" spans="1:8" ht="13.5" x14ac:dyDescent="0.25">
      <c r="A536" s="60" t="s">
        <v>413</v>
      </c>
      <c r="B536" s="120" t="s">
        <v>414</v>
      </c>
      <c r="C536" s="120"/>
      <c r="D536" s="120"/>
      <c r="E536" s="120"/>
      <c r="F536" s="61">
        <v>20000</v>
      </c>
      <c r="G536" s="61">
        <v>15223.75</v>
      </c>
      <c r="H536" s="62">
        <v>76.12</v>
      </c>
    </row>
    <row r="537" spans="1:8" ht="13.5" x14ac:dyDescent="0.25">
      <c r="A537" s="118" t="s">
        <v>158</v>
      </c>
      <c r="B537" s="119"/>
      <c r="C537" s="119"/>
      <c r="D537" s="119"/>
      <c r="E537" s="119"/>
      <c r="F537" s="55">
        <v>20000</v>
      </c>
      <c r="G537" s="55">
        <v>15223.75</v>
      </c>
      <c r="H537" s="56">
        <v>76.12</v>
      </c>
    </row>
    <row r="538" spans="1:8" ht="13.5" x14ac:dyDescent="0.25">
      <c r="A538" s="118" t="s">
        <v>159</v>
      </c>
      <c r="B538" s="119"/>
      <c r="C538" s="119"/>
      <c r="D538" s="119"/>
      <c r="E538" s="119"/>
      <c r="F538" s="55">
        <v>20000</v>
      </c>
      <c r="G538" s="55">
        <v>15223.75</v>
      </c>
      <c r="H538" s="56">
        <v>76.12</v>
      </c>
    </row>
    <row r="539" spans="1:8" ht="13.5" x14ac:dyDescent="0.25">
      <c r="A539" s="63" t="s">
        <v>521</v>
      </c>
      <c r="B539" s="117" t="s">
        <v>522</v>
      </c>
      <c r="C539" s="117"/>
      <c r="D539" s="117"/>
      <c r="E539" s="117"/>
      <c r="F539" s="64">
        <v>20000</v>
      </c>
      <c r="G539" s="64">
        <v>15223.75</v>
      </c>
      <c r="H539" s="65">
        <v>76.12</v>
      </c>
    </row>
    <row r="540" spans="1:8" ht="13.5" x14ac:dyDescent="0.25">
      <c r="A540" s="66" t="s">
        <v>225</v>
      </c>
      <c r="B540" s="121" t="s">
        <v>226</v>
      </c>
      <c r="C540" s="121"/>
      <c r="D540" s="121"/>
      <c r="E540" s="121"/>
      <c r="F540" s="67" t="s">
        <v>0</v>
      </c>
      <c r="G540" s="67">
        <v>15223.75</v>
      </c>
      <c r="H540" s="49" t="s">
        <v>0</v>
      </c>
    </row>
    <row r="541" spans="1:8" ht="13.5" x14ac:dyDescent="0.25">
      <c r="A541" s="60" t="s">
        <v>639</v>
      </c>
      <c r="B541" s="120" t="s">
        <v>640</v>
      </c>
      <c r="C541" s="120"/>
      <c r="D541" s="120"/>
      <c r="E541" s="120"/>
      <c r="F541" s="61">
        <v>600000</v>
      </c>
      <c r="G541" s="61">
        <v>9690</v>
      </c>
      <c r="H541" s="62">
        <v>1.62</v>
      </c>
    </row>
    <row r="542" spans="1:8" ht="13.5" x14ac:dyDescent="0.25">
      <c r="A542" s="118" t="s">
        <v>654</v>
      </c>
      <c r="B542" s="119"/>
      <c r="C542" s="119"/>
      <c r="D542" s="119"/>
      <c r="E542" s="119"/>
      <c r="F542" s="55">
        <v>600000</v>
      </c>
      <c r="G542" s="55">
        <v>9690</v>
      </c>
      <c r="H542" s="56">
        <v>1.62</v>
      </c>
    </row>
    <row r="543" spans="1:8" ht="13.5" x14ac:dyDescent="0.25">
      <c r="A543" s="118" t="s">
        <v>172</v>
      </c>
      <c r="B543" s="119"/>
      <c r="C543" s="119"/>
      <c r="D543" s="119"/>
      <c r="E543" s="119"/>
      <c r="F543" s="55">
        <v>600000</v>
      </c>
      <c r="G543" s="55">
        <v>9690</v>
      </c>
      <c r="H543" s="56">
        <v>1.62</v>
      </c>
    </row>
    <row r="544" spans="1:8" ht="13.5" x14ac:dyDescent="0.25">
      <c r="A544" s="63" t="s">
        <v>542</v>
      </c>
      <c r="B544" s="117" t="s">
        <v>543</v>
      </c>
      <c r="C544" s="117"/>
      <c r="D544" s="117"/>
      <c r="E544" s="117"/>
      <c r="F544" s="64">
        <v>350000</v>
      </c>
      <c r="G544" s="64">
        <v>9690</v>
      </c>
      <c r="H544" s="65">
        <v>2.77</v>
      </c>
    </row>
    <row r="545" spans="1:14" ht="13.5" x14ac:dyDescent="0.25">
      <c r="A545" s="66" t="s">
        <v>314</v>
      </c>
      <c r="B545" s="121" t="s">
        <v>315</v>
      </c>
      <c r="C545" s="121"/>
      <c r="D545" s="121"/>
      <c r="E545" s="121"/>
      <c r="F545" s="67" t="s">
        <v>0</v>
      </c>
      <c r="G545" s="67">
        <v>9690</v>
      </c>
      <c r="H545" s="49" t="s">
        <v>0</v>
      </c>
    </row>
    <row r="546" spans="1:14" ht="13.5" x14ac:dyDescent="0.25">
      <c r="A546" s="63" t="s">
        <v>527</v>
      </c>
      <c r="B546" s="117" t="s">
        <v>528</v>
      </c>
      <c r="C546" s="117"/>
      <c r="D546" s="117"/>
      <c r="E546" s="117"/>
      <c r="F546" s="64">
        <v>250000</v>
      </c>
      <c r="G546" s="64">
        <v>0</v>
      </c>
      <c r="H546" s="65">
        <v>0</v>
      </c>
    </row>
    <row r="547" spans="1:14" ht="13.5" x14ac:dyDescent="0.25">
      <c r="A547" s="60" t="s">
        <v>545</v>
      </c>
      <c r="B547" s="120" t="s">
        <v>546</v>
      </c>
      <c r="C547" s="120"/>
      <c r="D547" s="120"/>
      <c r="E547" s="120"/>
      <c r="F547" s="61">
        <v>50000</v>
      </c>
      <c r="G547" s="61">
        <v>28970.400000000001</v>
      </c>
      <c r="H547" s="62">
        <v>57.94</v>
      </c>
    </row>
    <row r="548" spans="1:14" ht="13.5" x14ac:dyDescent="0.25">
      <c r="A548" s="118" t="s">
        <v>161</v>
      </c>
      <c r="B548" s="119"/>
      <c r="C548" s="119"/>
      <c r="D548" s="119"/>
      <c r="E548" s="119"/>
      <c r="F548" s="55">
        <v>50000</v>
      </c>
      <c r="G548" s="55">
        <v>28970.400000000001</v>
      </c>
      <c r="H548" s="56">
        <v>57.94</v>
      </c>
    </row>
    <row r="549" spans="1:14" ht="13.5" x14ac:dyDescent="0.25">
      <c r="A549" s="118" t="s">
        <v>164</v>
      </c>
      <c r="B549" s="119"/>
      <c r="C549" s="119"/>
      <c r="D549" s="119"/>
      <c r="E549" s="119"/>
      <c r="F549" s="55">
        <v>50000</v>
      </c>
      <c r="G549" s="55">
        <v>28970.400000000001</v>
      </c>
      <c r="H549" s="56">
        <v>57.94</v>
      </c>
    </row>
    <row r="550" spans="1:14" ht="13.5" x14ac:dyDescent="0.25">
      <c r="A550" s="63" t="s">
        <v>527</v>
      </c>
      <c r="B550" s="117" t="s">
        <v>528</v>
      </c>
      <c r="C550" s="117"/>
      <c r="D550" s="117"/>
      <c r="E550" s="117"/>
      <c r="F550" s="64">
        <v>50000</v>
      </c>
      <c r="G550" s="64">
        <v>28970.400000000001</v>
      </c>
      <c r="H550" s="65">
        <v>57.94</v>
      </c>
    </row>
    <row r="551" spans="1:14" s="29" customFormat="1" ht="25.9" customHeight="1" x14ac:dyDescent="0.25">
      <c r="A551" s="66" t="s">
        <v>308</v>
      </c>
      <c r="B551" s="121" t="s">
        <v>309</v>
      </c>
      <c r="C551" s="121"/>
      <c r="D551" s="121"/>
      <c r="E551" s="121"/>
      <c r="F551" s="67" t="s">
        <v>0</v>
      </c>
      <c r="G551" s="67">
        <v>28970.400000000001</v>
      </c>
      <c r="H551" s="49" t="s">
        <v>0</v>
      </c>
      <c r="I551" s="25"/>
      <c r="J551" s="25"/>
      <c r="K551" s="25"/>
      <c r="L551" s="25"/>
      <c r="M551" s="25"/>
      <c r="N551" s="25"/>
    </row>
    <row r="552" spans="1:14" ht="13.5" x14ac:dyDescent="0.25">
      <c r="A552" s="60" t="s">
        <v>547</v>
      </c>
      <c r="B552" s="120" t="s">
        <v>548</v>
      </c>
      <c r="C552" s="120"/>
      <c r="D552" s="120"/>
      <c r="E552" s="120"/>
      <c r="F552" s="61">
        <v>90000</v>
      </c>
      <c r="G552" s="61">
        <v>0</v>
      </c>
      <c r="H552" s="62">
        <v>0</v>
      </c>
    </row>
    <row r="553" spans="1:14" ht="13.5" x14ac:dyDescent="0.25">
      <c r="A553" s="118" t="s">
        <v>161</v>
      </c>
      <c r="B553" s="119"/>
      <c r="C553" s="119"/>
      <c r="D553" s="119"/>
      <c r="E553" s="119"/>
      <c r="F553" s="55">
        <v>90000</v>
      </c>
      <c r="G553" s="55">
        <v>0</v>
      </c>
      <c r="H553" s="56">
        <v>0</v>
      </c>
    </row>
    <row r="554" spans="1:14" ht="13.5" x14ac:dyDescent="0.25">
      <c r="A554" s="118" t="s">
        <v>164</v>
      </c>
      <c r="B554" s="119"/>
      <c r="C554" s="119"/>
      <c r="D554" s="119"/>
      <c r="E554" s="119"/>
      <c r="F554" s="55">
        <v>90000</v>
      </c>
      <c r="G554" s="55">
        <v>0</v>
      </c>
      <c r="H554" s="56">
        <v>0</v>
      </c>
    </row>
    <row r="555" spans="1:14" ht="13.5" x14ac:dyDescent="0.25">
      <c r="A555" s="63" t="s">
        <v>527</v>
      </c>
      <c r="B555" s="117" t="s">
        <v>528</v>
      </c>
      <c r="C555" s="117"/>
      <c r="D555" s="117"/>
      <c r="E555" s="117"/>
      <c r="F555" s="64">
        <v>90000</v>
      </c>
      <c r="G555" s="64">
        <v>0</v>
      </c>
      <c r="H555" s="65">
        <v>0</v>
      </c>
    </row>
    <row r="556" spans="1:14" ht="13.5" x14ac:dyDescent="0.25">
      <c r="A556" s="60" t="s">
        <v>549</v>
      </c>
      <c r="B556" s="120" t="s">
        <v>550</v>
      </c>
      <c r="C556" s="120"/>
      <c r="D556" s="120"/>
      <c r="E556" s="120"/>
      <c r="F556" s="61">
        <v>50000</v>
      </c>
      <c r="G556" s="61">
        <v>31730.6</v>
      </c>
      <c r="H556" s="62">
        <v>63.46</v>
      </c>
    </row>
    <row r="557" spans="1:14" ht="13.5" x14ac:dyDescent="0.25">
      <c r="A557" s="118" t="s">
        <v>161</v>
      </c>
      <c r="B557" s="119"/>
      <c r="C557" s="119"/>
      <c r="D557" s="119"/>
      <c r="E557" s="119"/>
      <c r="F557" s="55">
        <v>50000</v>
      </c>
      <c r="G557" s="55">
        <v>31730.6</v>
      </c>
      <c r="H557" s="56">
        <v>63.46</v>
      </c>
    </row>
    <row r="558" spans="1:14" ht="13.5" x14ac:dyDescent="0.25">
      <c r="A558" s="118" t="s">
        <v>164</v>
      </c>
      <c r="B558" s="119"/>
      <c r="C558" s="119"/>
      <c r="D558" s="119"/>
      <c r="E558" s="119"/>
      <c r="F558" s="55">
        <v>50000</v>
      </c>
      <c r="G558" s="55">
        <v>31730.6</v>
      </c>
      <c r="H558" s="56">
        <v>63.46</v>
      </c>
    </row>
    <row r="559" spans="1:14" ht="13.5" x14ac:dyDescent="0.25">
      <c r="A559" s="63" t="s">
        <v>527</v>
      </c>
      <c r="B559" s="117" t="s">
        <v>528</v>
      </c>
      <c r="C559" s="117"/>
      <c r="D559" s="117"/>
      <c r="E559" s="117"/>
      <c r="F559" s="64">
        <v>50000</v>
      </c>
      <c r="G559" s="64">
        <v>31730.6</v>
      </c>
      <c r="H559" s="65">
        <v>63.46</v>
      </c>
    </row>
    <row r="560" spans="1:14" ht="13.5" x14ac:dyDescent="0.25">
      <c r="A560" s="66" t="s">
        <v>308</v>
      </c>
      <c r="B560" s="121" t="s">
        <v>309</v>
      </c>
      <c r="C560" s="121"/>
      <c r="D560" s="121"/>
      <c r="E560" s="121"/>
      <c r="F560" s="67" t="s">
        <v>0</v>
      </c>
      <c r="G560" s="67">
        <v>31730.6</v>
      </c>
      <c r="H560" s="49" t="s">
        <v>0</v>
      </c>
    </row>
    <row r="561" spans="1:8" ht="13.5" x14ac:dyDescent="0.25">
      <c r="A561" s="57" t="s">
        <v>415</v>
      </c>
      <c r="B561" s="123" t="s">
        <v>579</v>
      </c>
      <c r="C561" s="123"/>
      <c r="D561" s="123"/>
      <c r="E561" s="123"/>
      <c r="F561" s="58">
        <v>3701725</v>
      </c>
      <c r="G561" s="58">
        <v>196068.45</v>
      </c>
      <c r="H561" s="59">
        <v>5.3</v>
      </c>
    </row>
    <row r="562" spans="1:8" ht="13.5" x14ac:dyDescent="0.25">
      <c r="A562" s="60" t="s">
        <v>416</v>
      </c>
      <c r="B562" s="120" t="s">
        <v>417</v>
      </c>
      <c r="C562" s="120"/>
      <c r="D562" s="120"/>
      <c r="E562" s="120"/>
      <c r="F562" s="61">
        <v>120000</v>
      </c>
      <c r="G562" s="61">
        <v>3876.71</v>
      </c>
      <c r="H562" s="62">
        <v>3.23</v>
      </c>
    </row>
    <row r="563" spans="1:8" ht="13.5" x14ac:dyDescent="0.25">
      <c r="A563" s="118" t="s">
        <v>161</v>
      </c>
      <c r="B563" s="119"/>
      <c r="C563" s="119"/>
      <c r="D563" s="119"/>
      <c r="E563" s="119"/>
      <c r="F563" s="55">
        <v>120000</v>
      </c>
      <c r="G563" s="55">
        <v>3876.71</v>
      </c>
      <c r="H563" s="56">
        <v>3.23</v>
      </c>
    </row>
    <row r="564" spans="1:8" ht="13.5" x14ac:dyDescent="0.25">
      <c r="A564" s="118" t="s">
        <v>162</v>
      </c>
      <c r="B564" s="119"/>
      <c r="C564" s="119"/>
      <c r="D564" s="119"/>
      <c r="E564" s="119"/>
      <c r="F564" s="55">
        <v>30000</v>
      </c>
      <c r="G564" s="55">
        <v>0</v>
      </c>
      <c r="H564" s="56">
        <v>0</v>
      </c>
    </row>
    <row r="565" spans="1:8" ht="13.5" x14ac:dyDescent="0.25">
      <c r="A565" s="63" t="s">
        <v>527</v>
      </c>
      <c r="B565" s="117" t="s">
        <v>528</v>
      </c>
      <c r="C565" s="117"/>
      <c r="D565" s="117"/>
      <c r="E565" s="117"/>
      <c r="F565" s="64">
        <v>30000</v>
      </c>
      <c r="G565" s="64">
        <v>0</v>
      </c>
      <c r="H565" s="65">
        <v>0</v>
      </c>
    </row>
    <row r="566" spans="1:8" ht="13.5" x14ac:dyDescent="0.25">
      <c r="A566" s="118" t="s">
        <v>164</v>
      </c>
      <c r="B566" s="119"/>
      <c r="C566" s="119"/>
      <c r="D566" s="119"/>
      <c r="E566" s="119"/>
      <c r="F566" s="55">
        <v>90000</v>
      </c>
      <c r="G566" s="55">
        <v>3876.71</v>
      </c>
      <c r="H566" s="56">
        <v>4.3099999999999996</v>
      </c>
    </row>
    <row r="567" spans="1:8" ht="13.5" x14ac:dyDescent="0.25">
      <c r="A567" s="63" t="s">
        <v>527</v>
      </c>
      <c r="B567" s="117" t="s">
        <v>528</v>
      </c>
      <c r="C567" s="117"/>
      <c r="D567" s="117"/>
      <c r="E567" s="117"/>
      <c r="F567" s="64">
        <v>90000</v>
      </c>
      <c r="G567" s="64">
        <v>3876.71</v>
      </c>
      <c r="H567" s="65">
        <v>4.3099999999999996</v>
      </c>
    </row>
    <row r="568" spans="1:8" ht="13.5" x14ac:dyDescent="0.25">
      <c r="A568" s="66" t="s">
        <v>290</v>
      </c>
      <c r="B568" s="121" t="s">
        <v>291</v>
      </c>
      <c r="C568" s="121"/>
      <c r="D568" s="121"/>
      <c r="E568" s="121"/>
      <c r="F568" s="67" t="s">
        <v>0</v>
      </c>
      <c r="G568" s="67">
        <v>3876.71</v>
      </c>
      <c r="H568" s="49" t="s">
        <v>0</v>
      </c>
    </row>
    <row r="569" spans="1:8" ht="13.5" x14ac:dyDescent="0.25">
      <c r="A569" s="60" t="s">
        <v>418</v>
      </c>
      <c r="B569" s="120" t="s">
        <v>419</v>
      </c>
      <c r="C569" s="120"/>
      <c r="D569" s="120"/>
      <c r="E569" s="120"/>
      <c r="F569" s="61">
        <v>220000</v>
      </c>
      <c r="G569" s="61">
        <v>49909.599999999999</v>
      </c>
      <c r="H569" s="62">
        <v>22.69</v>
      </c>
    </row>
    <row r="570" spans="1:8" ht="13.5" x14ac:dyDescent="0.25">
      <c r="A570" s="118" t="s">
        <v>161</v>
      </c>
      <c r="B570" s="119"/>
      <c r="C570" s="119"/>
      <c r="D570" s="119"/>
      <c r="E570" s="119"/>
      <c r="F570" s="55">
        <v>220000</v>
      </c>
      <c r="G570" s="55">
        <v>49909.599999999999</v>
      </c>
      <c r="H570" s="56">
        <v>22.69</v>
      </c>
    </row>
    <row r="571" spans="1:8" ht="13.5" x14ac:dyDescent="0.25">
      <c r="A571" s="118" t="s">
        <v>163</v>
      </c>
      <c r="B571" s="119"/>
      <c r="C571" s="119"/>
      <c r="D571" s="119"/>
      <c r="E571" s="119"/>
      <c r="F571" s="55">
        <v>220000</v>
      </c>
      <c r="G571" s="55">
        <v>49909.599999999999</v>
      </c>
      <c r="H571" s="56">
        <v>22.69</v>
      </c>
    </row>
    <row r="572" spans="1:8" ht="25.9" customHeight="1" x14ac:dyDescent="0.25">
      <c r="A572" s="63" t="s">
        <v>521</v>
      </c>
      <c r="B572" s="117" t="s">
        <v>522</v>
      </c>
      <c r="C572" s="117"/>
      <c r="D572" s="117"/>
      <c r="E572" s="117"/>
      <c r="F572" s="64">
        <v>220000</v>
      </c>
      <c r="G572" s="64">
        <v>49909.599999999999</v>
      </c>
      <c r="H572" s="65">
        <v>22.69</v>
      </c>
    </row>
    <row r="573" spans="1:8" ht="13.5" x14ac:dyDescent="0.25">
      <c r="A573" s="66" t="s">
        <v>262</v>
      </c>
      <c r="B573" s="121" t="s">
        <v>263</v>
      </c>
      <c r="C573" s="121"/>
      <c r="D573" s="121"/>
      <c r="E573" s="121"/>
      <c r="F573" s="67" t="s">
        <v>0</v>
      </c>
      <c r="G573" s="67">
        <v>44159.6</v>
      </c>
      <c r="H573" s="49" t="s">
        <v>0</v>
      </c>
    </row>
    <row r="574" spans="1:8" ht="13.5" x14ac:dyDescent="0.25">
      <c r="A574" s="66" t="s">
        <v>223</v>
      </c>
      <c r="B574" s="121" t="s">
        <v>224</v>
      </c>
      <c r="C574" s="121"/>
      <c r="D574" s="121"/>
      <c r="E574" s="121"/>
      <c r="F574" s="67" t="s">
        <v>0</v>
      </c>
      <c r="G574" s="67">
        <v>5750</v>
      </c>
      <c r="H574" s="49" t="s">
        <v>0</v>
      </c>
    </row>
    <row r="575" spans="1:8" ht="13.5" x14ac:dyDescent="0.25">
      <c r="A575" s="60" t="s">
        <v>420</v>
      </c>
      <c r="B575" s="120" t="s">
        <v>421</v>
      </c>
      <c r="C575" s="120"/>
      <c r="D575" s="120"/>
      <c r="E575" s="120"/>
      <c r="F575" s="61">
        <v>30000</v>
      </c>
      <c r="G575" s="61">
        <v>0</v>
      </c>
      <c r="H575" s="62">
        <v>0</v>
      </c>
    </row>
    <row r="576" spans="1:8" ht="13.5" x14ac:dyDescent="0.25">
      <c r="A576" s="118" t="s">
        <v>161</v>
      </c>
      <c r="B576" s="119"/>
      <c r="C576" s="119"/>
      <c r="D576" s="119"/>
      <c r="E576" s="119"/>
      <c r="F576" s="55">
        <v>30000</v>
      </c>
      <c r="G576" s="55">
        <v>0</v>
      </c>
      <c r="H576" s="56">
        <v>0</v>
      </c>
    </row>
    <row r="577" spans="1:8" ht="13.5" x14ac:dyDescent="0.25">
      <c r="A577" s="118" t="s">
        <v>163</v>
      </c>
      <c r="B577" s="119"/>
      <c r="C577" s="119"/>
      <c r="D577" s="119"/>
      <c r="E577" s="119"/>
      <c r="F577" s="55">
        <v>30000</v>
      </c>
      <c r="G577" s="55">
        <v>0</v>
      </c>
      <c r="H577" s="56">
        <v>0</v>
      </c>
    </row>
    <row r="578" spans="1:8" ht="13.5" x14ac:dyDescent="0.25">
      <c r="A578" s="63" t="s">
        <v>521</v>
      </c>
      <c r="B578" s="117" t="s">
        <v>522</v>
      </c>
      <c r="C578" s="117"/>
      <c r="D578" s="117"/>
      <c r="E578" s="117"/>
      <c r="F578" s="64">
        <v>30000</v>
      </c>
      <c r="G578" s="64">
        <v>0</v>
      </c>
      <c r="H578" s="65">
        <v>0</v>
      </c>
    </row>
    <row r="579" spans="1:8" ht="13.5" x14ac:dyDescent="0.25">
      <c r="A579" s="60" t="s">
        <v>422</v>
      </c>
      <c r="B579" s="120" t="s">
        <v>580</v>
      </c>
      <c r="C579" s="120"/>
      <c r="D579" s="120"/>
      <c r="E579" s="120"/>
      <c r="F579" s="61">
        <v>10000</v>
      </c>
      <c r="G579" s="61">
        <v>0</v>
      </c>
      <c r="H579" s="62">
        <v>0</v>
      </c>
    </row>
    <row r="580" spans="1:8" ht="13.5" x14ac:dyDescent="0.25">
      <c r="A580" s="118" t="s">
        <v>654</v>
      </c>
      <c r="B580" s="119"/>
      <c r="C580" s="119"/>
      <c r="D580" s="119"/>
      <c r="E580" s="119"/>
      <c r="F580" s="55">
        <v>10000</v>
      </c>
      <c r="G580" s="55">
        <v>0</v>
      </c>
      <c r="H580" s="56">
        <v>0</v>
      </c>
    </row>
    <row r="581" spans="1:8" ht="13.5" x14ac:dyDescent="0.25">
      <c r="A581" s="118" t="s">
        <v>172</v>
      </c>
      <c r="B581" s="119"/>
      <c r="C581" s="119"/>
      <c r="D581" s="119"/>
      <c r="E581" s="119"/>
      <c r="F581" s="55">
        <v>10000</v>
      </c>
      <c r="G581" s="55">
        <v>0</v>
      </c>
      <c r="H581" s="56">
        <v>0</v>
      </c>
    </row>
    <row r="582" spans="1:8" ht="13.5" x14ac:dyDescent="0.25">
      <c r="A582" s="63" t="s">
        <v>523</v>
      </c>
      <c r="B582" s="117" t="s">
        <v>524</v>
      </c>
      <c r="C582" s="117"/>
      <c r="D582" s="117"/>
      <c r="E582" s="117"/>
      <c r="F582" s="64">
        <v>10000</v>
      </c>
      <c r="G582" s="64">
        <v>0</v>
      </c>
      <c r="H582" s="65">
        <v>0</v>
      </c>
    </row>
    <row r="583" spans="1:8" ht="13.5" x14ac:dyDescent="0.25">
      <c r="A583" s="60" t="s">
        <v>423</v>
      </c>
      <c r="B583" s="120" t="s">
        <v>424</v>
      </c>
      <c r="C583" s="120"/>
      <c r="D583" s="120"/>
      <c r="E583" s="120"/>
      <c r="F583" s="61">
        <v>25000</v>
      </c>
      <c r="G583" s="61">
        <v>24233.93</v>
      </c>
      <c r="H583" s="62">
        <v>96.94</v>
      </c>
    </row>
    <row r="584" spans="1:8" ht="13.5" x14ac:dyDescent="0.25">
      <c r="A584" s="118" t="s">
        <v>654</v>
      </c>
      <c r="B584" s="119"/>
      <c r="C584" s="119"/>
      <c r="D584" s="119"/>
      <c r="E584" s="119"/>
      <c r="F584" s="55">
        <v>25000</v>
      </c>
      <c r="G584" s="55">
        <v>24233.93</v>
      </c>
      <c r="H584" s="56">
        <v>96.94</v>
      </c>
    </row>
    <row r="585" spans="1:8" ht="13.5" x14ac:dyDescent="0.25">
      <c r="A585" s="118" t="s">
        <v>172</v>
      </c>
      <c r="B585" s="119"/>
      <c r="C585" s="119"/>
      <c r="D585" s="119"/>
      <c r="E585" s="119"/>
      <c r="F585" s="55">
        <v>25000</v>
      </c>
      <c r="G585" s="55">
        <v>24233.93</v>
      </c>
      <c r="H585" s="56">
        <v>96.94</v>
      </c>
    </row>
    <row r="586" spans="1:8" ht="13.5" x14ac:dyDescent="0.25">
      <c r="A586" s="63" t="s">
        <v>531</v>
      </c>
      <c r="B586" s="117" t="s">
        <v>532</v>
      </c>
      <c r="C586" s="117"/>
      <c r="D586" s="117"/>
      <c r="E586" s="117"/>
      <c r="F586" s="64">
        <v>25000</v>
      </c>
      <c r="G586" s="64">
        <v>24233.93</v>
      </c>
      <c r="H586" s="65">
        <v>96.94</v>
      </c>
    </row>
    <row r="587" spans="1:8" ht="13.5" x14ac:dyDescent="0.25">
      <c r="A587" s="66" t="s">
        <v>295</v>
      </c>
      <c r="B587" s="121" t="s">
        <v>294</v>
      </c>
      <c r="C587" s="121"/>
      <c r="D587" s="121"/>
      <c r="E587" s="121"/>
      <c r="F587" s="67" t="s">
        <v>0</v>
      </c>
      <c r="G587" s="67">
        <v>24233.93</v>
      </c>
      <c r="H587" s="49" t="s">
        <v>0</v>
      </c>
    </row>
    <row r="588" spans="1:8" ht="13.5" x14ac:dyDescent="0.25">
      <c r="A588" s="60" t="s">
        <v>425</v>
      </c>
      <c r="B588" s="120" t="s">
        <v>426</v>
      </c>
      <c r="C588" s="120"/>
      <c r="D588" s="120"/>
      <c r="E588" s="120"/>
      <c r="F588" s="61">
        <v>514000</v>
      </c>
      <c r="G588" s="61">
        <v>0</v>
      </c>
      <c r="H588" s="62">
        <v>0</v>
      </c>
    </row>
    <row r="589" spans="1:8" ht="13.5" x14ac:dyDescent="0.25">
      <c r="A589" s="118" t="s">
        <v>161</v>
      </c>
      <c r="B589" s="119"/>
      <c r="C589" s="119"/>
      <c r="D589" s="119"/>
      <c r="E589" s="119"/>
      <c r="F589" s="55">
        <v>514000</v>
      </c>
      <c r="G589" s="55">
        <v>0</v>
      </c>
      <c r="H589" s="56">
        <v>0</v>
      </c>
    </row>
    <row r="590" spans="1:8" ht="13.5" x14ac:dyDescent="0.25">
      <c r="A590" s="118" t="s">
        <v>164</v>
      </c>
      <c r="B590" s="119"/>
      <c r="C590" s="119"/>
      <c r="D590" s="119"/>
      <c r="E590" s="119"/>
      <c r="F590" s="55">
        <v>514000</v>
      </c>
      <c r="G590" s="55">
        <v>0</v>
      </c>
      <c r="H590" s="56">
        <v>0</v>
      </c>
    </row>
    <row r="591" spans="1:8" ht="13.5" x14ac:dyDescent="0.25">
      <c r="A591" s="63" t="s">
        <v>527</v>
      </c>
      <c r="B591" s="117" t="s">
        <v>528</v>
      </c>
      <c r="C591" s="117"/>
      <c r="D591" s="117"/>
      <c r="E591" s="117"/>
      <c r="F591" s="64">
        <v>514000</v>
      </c>
      <c r="G591" s="64">
        <v>0</v>
      </c>
      <c r="H591" s="65">
        <v>0</v>
      </c>
    </row>
    <row r="592" spans="1:8" ht="13.5" x14ac:dyDescent="0.25">
      <c r="A592" s="60" t="s">
        <v>551</v>
      </c>
      <c r="B592" s="120" t="s">
        <v>552</v>
      </c>
      <c r="C592" s="120"/>
      <c r="D592" s="120"/>
      <c r="E592" s="120"/>
      <c r="F592" s="61">
        <v>429000</v>
      </c>
      <c r="G592" s="61">
        <v>0</v>
      </c>
      <c r="H592" s="62">
        <v>0</v>
      </c>
    </row>
    <row r="593" spans="1:8" ht="13.5" x14ac:dyDescent="0.25">
      <c r="A593" s="118" t="s">
        <v>161</v>
      </c>
      <c r="B593" s="119"/>
      <c r="C593" s="119"/>
      <c r="D593" s="119"/>
      <c r="E593" s="119"/>
      <c r="F593" s="55">
        <v>30000</v>
      </c>
      <c r="G593" s="55">
        <v>0</v>
      </c>
      <c r="H593" s="56">
        <v>0</v>
      </c>
    </row>
    <row r="594" spans="1:8" ht="13.5" x14ac:dyDescent="0.25">
      <c r="A594" s="118" t="s">
        <v>164</v>
      </c>
      <c r="B594" s="119"/>
      <c r="C594" s="119"/>
      <c r="D594" s="119"/>
      <c r="E594" s="119"/>
      <c r="F594" s="55">
        <v>30000</v>
      </c>
      <c r="G594" s="55">
        <v>0</v>
      </c>
      <c r="H594" s="56">
        <v>0</v>
      </c>
    </row>
    <row r="595" spans="1:8" ht="13.5" x14ac:dyDescent="0.25">
      <c r="A595" s="63" t="s">
        <v>527</v>
      </c>
      <c r="B595" s="117" t="s">
        <v>528</v>
      </c>
      <c r="C595" s="117"/>
      <c r="D595" s="117"/>
      <c r="E595" s="117"/>
      <c r="F595" s="64">
        <v>30000</v>
      </c>
      <c r="G595" s="64">
        <v>0</v>
      </c>
      <c r="H595" s="65">
        <v>0</v>
      </c>
    </row>
    <row r="596" spans="1:8" ht="13.5" x14ac:dyDescent="0.25">
      <c r="A596" s="118" t="s">
        <v>654</v>
      </c>
      <c r="B596" s="119"/>
      <c r="C596" s="119"/>
      <c r="D596" s="119"/>
      <c r="E596" s="119"/>
      <c r="F596" s="55">
        <v>399000</v>
      </c>
      <c r="G596" s="55">
        <v>0</v>
      </c>
      <c r="H596" s="56">
        <v>0</v>
      </c>
    </row>
    <row r="597" spans="1:8" ht="13.5" x14ac:dyDescent="0.25">
      <c r="A597" s="118" t="s">
        <v>172</v>
      </c>
      <c r="B597" s="119"/>
      <c r="C597" s="119"/>
      <c r="D597" s="119"/>
      <c r="E597" s="119"/>
      <c r="F597" s="55">
        <v>399000</v>
      </c>
      <c r="G597" s="55">
        <v>0</v>
      </c>
      <c r="H597" s="56">
        <v>0</v>
      </c>
    </row>
    <row r="598" spans="1:8" ht="13.5" x14ac:dyDescent="0.25">
      <c r="A598" s="63" t="s">
        <v>542</v>
      </c>
      <c r="B598" s="117" t="s">
        <v>543</v>
      </c>
      <c r="C598" s="117"/>
      <c r="D598" s="117"/>
      <c r="E598" s="117"/>
      <c r="F598" s="64">
        <v>399000</v>
      </c>
      <c r="G598" s="64">
        <v>0</v>
      </c>
      <c r="H598" s="65">
        <v>0</v>
      </c>
    </row>
    <row r="599" spans="1:8" ht="13.5" x14ac:dyDescent="0.25">
      <c r="A599" s="60" t="s">
        <v>553</v>
      </c>
      <c r="B599" s="120" t="s">
        <v>554</v>
      </c>
      <c r="C599" s="120"/>
      <c r="D599" s="120"/>
      <c r="E599" s="120"/>
      <c r="F599" s="61">
        <v>1741000</v>
      </c>
      <c r="G599" s="61">
        <v>10901.5</v>
      </c>
      <c r="H599" s="62">
        <v>0.63</v>
      </c>
    </row>
    <row r="600" spans="1:8" ht="13.5" x14ac:dyDescent="0.25">
      <c r="A600" s="118" t="s">
        <v>156</v>
      </c>
      <c r="B600" s="119"/>
      <c r="C600" s="119"/>
      <c r="D600" s="119"/>
      <c r="E600" s="119"/>
      <c r="F600" s="55">
        <v>15000</v>
      </c>
      <c r="G600" s="55">
        <v>1012.5</v>
      </c>
      <c r="H600" s="56">
        <v>6.75</v>
      </c>
    </row>
    <row r="601" spans="1:8" ht="13.5" x14ac:dyDescent="0.25">
      <c r="A601" s="118" t="s">
        <v>157</v>
      </c>
      <c r="B601" s="119"/>
      <c r="C601" s="119"/>
      <c r="D601" s="119"/>
      <c r="E601" s="119"/>
      <c r="F601" s="55">
        <v>15000</v>
      </c>
      <c r="G601" s="55">
        <v>1012.5</v>
      </c>
      <c r="H601" s="56">
        <v>6.75</v>
      </c>
    </row>
    <row r="602" spans="1:8" ht="13.5" x14ac:dyDescent="0.25">
      <c r="A602" s="63" t="s">
        <v>521</v>
      </c>
      <c r="B602" s="117" t="s">
        <v>522</v>
      </c>
      <c r="C602" s="117"/>
      <c r="D602" s="117"/>
      <c r="E602" s="117"/>
      <c r="F602" s="64">
        <v>15000</v>
      </c>
      <c r="G602" s="64">
        <v>1012.5</v>
      </c>
      <c r="H602" s="65">
        <v>6.75</v>
      </c>
    </row>
    <row r="603" spans="1:8" ht="13.5" x14ac:dyDescent="0.25">
      <c r="A603" s="66" t="s">
        <v>223</v>
      </c>
      <c r="B603" s="121" t="s">
        <v>224</v>
      </c>
      <c r="C603" s="121"/>
      <c r="D603" s="121"/>
      <c r="E603" s="121"/>
      <c r="F603" s="67" t="s">
        <v>0</v>
      </c>
      <c r="G603" s="67">
        <v>1012.5</v>
      </c>
      <c r="H603" s="49" t="s">
        <v>0</v>
      </c>
    </row>
    <row r="604" spans="1:8" ht="13.5" x14ac:dyDescent="0.25">
      <c r="A604" s="118" t="s">
        <v>165</v>
      </c>
      <c r="B604" s="119"/>
      <c r="C604" s="119"/>
      <c r="D604" s="119"/>
      <c r="E604" s="119"/>
      <c r="F604" s="55">
        <v>1726000</v>
      </c>
      <c r="G604" s="55">
        <v>0</v>
      </c>
      <c r="H604" s="56">
        <v>0</v>
      </c>
    </row>
    <row r="605" spans="1:8" ht="13.5" x14ac:dyDescent="0.25">
      <c r="A605" s="118" t="s">
        <v>167</v>
      </c>
      <c r="B605" s="119"/>
      <c r="C605" s="119"/>
      <c r="D605" s="119"/>
      <c r="E605" s="119"/>
      <c r="F605" s="55">
        <v>1726000</v>
      </c>
      <c r="G605" s="55">
        <v>0</v>
      </c>
      <c r="H605" s="56">
        <v>0</v>
      </c>
    </row>
    <row r="606" spans="1:8" ht="13.5" x14ac:dyDescent="0.25">
      <c r="A606" s="63" t="s">
        <v>527</v>
      </c>
      <c r="B606" s="117" t="s">
        <v>528</v>
      </c>
      <c r="C606" s="117"/>
      <c r="D606" s="117"/>
      <c r="E606" s="117"/>
      <c r="F606" s="64">
        <v>1726000</v>
      </c>
      <c r="G606" s="64">
        <v>0</v>
      </c>
      <c r="H606" s="65">
        <v>0</v>
      </c>
    </row>
    <row r="607" spans="1:8" ht="13.5" x14ac:dyDescent="0.25">
      <c r="A607" s="118" t="s">
        <v>654</v>
      </c>
      <c r="B607" s="119"/>
      <c r="C607" s="119"/>
      <c r="D607" s="119"/>
      <c r="E607" s="119"/>
      <c r="F607" s="55">
        <v>0</v>
      </c>
      <c r="G607" s="55">
        <v>9889</v>
      </c>
      <c r="H607" s="56" t="s">
        <v>0</v>
      </c>
    </row>
    <row r="608" spans="1:8" ht="13.5" x14ac:dyDescent="0.25">
      <c r="A608" s="118" t="s">
        <v>172</v>
      </c>
      <c r="B608" s="119"/>
      <c r="C608" s="119"/>
      <c r="D608" s="119"/>
      <c r="E608" s="119"/>
      <c r="F608" s="55">
        <v>0</v>
      </c>
      <c r="G608" s="55">
        <v>9889</v>
      </c>
      <c r="H608" s="56" t="s">
        <v>0</v>
      </c>
    </row>
    <row r="609" spans="1:8" ht="13.5" x14ac:dyDescent="0.25">
      <c r="A609" s="63" t="s">
        <v>527</v>
      </c>
      <c r="B609" s="117" t="s">
        <v>528</v>
      </c>
      <c r="C609" s="117"/>
      <c r="D609" s="117"/>
      <c r="E609" s="117"/>
      <c r="F609" s="64">
        <v>0</v>
      </c>
      <c r="G609" s="64">
        <v>9889</v>
      </c>
      <c r="H609" s="65" t="s">
        <v>0</v>
      </c>
    </row>
    <row r="610" spans="1:8" ht="13.5" x14ac:dyDescent="0.25">
      <c r="A610" s="66" t="s">
        <v>290</v>
      </c>
      <c r="B610" s="121" t="s">
        <v>291</v>
      </c>
      <c r="C610" s="121"/>
      <c r="D610" s="121"/>
      <c r="E610" s="121"/>
      <c r="F610" s="67" t="s">
        <v>0</v>
      </c>
      <c r="G610" s="67">
        <v>9889</v>
      </c>
      <c r="H610" s="49" t="s">
        <v>0</v>
      </c>
    </row>
    <row r="611" spans="1:8" ht="13.5" x14ac:dyDescent="0.25">
      <c r="A611" s="60" t="s">
        <v>555</v>
      </c>
      <c r="B611" s="120" t="s">
        <v>556</v>
      </c>
      <c r="C611" s="120"/>
      <c r="D611" s="120"/>
      <c r="E611" s="120"/>
      <c r="F611" s="61">
        <v>15000</v>
      </c>
      <c r="G611" s="61">
        <v>0</v>
      </c>
      <c r="H611" s="62">
        <v>0</v>
      </c>
    </row>
    <row r="612" spans="1:8" ht="13.5" x14ac:dyDescent="0.25">
      <c r="A612" s="118" t="s">
        <v>161</v>
      </c>
      <c r="B612" s="119"/>
      <c r="C612" s="119"/>
      <c r="D612" s="119"/>
      <c r="E612" s="119"/>
      <c r="F612" s="55">
        <v>15000</v>
      </c>
      <c r="G612" s="55">
        <v>0</v>
      </c>
      <c r="H612" s="56">
        <v>0</v>
      </c>
    </row>
    <row r="613" spans="1:8" ht="13.5" x14ac:dyDescent="0.25">
      <c r="A613" s="118" t="s">
        <v>164</v>
      </c>
      <c r="B613" s="119"/>
      <c r="C613" s="119"/>
      <c r="D613" s="119"/>
      <c r="E613" s="119"/>
      <c r="F613" s="55">
        <v>15000</v>
      </c>
      <c r="G613" s="55">
        <v>0</v>
      </c>
      <c r="H613" s="56">
        <v>0</v>
      </c>
    </row>
    <row r="614" spans="1:8" ht="13.5" x14ac:dyDescent="0.25">
      <c r="A614" s="63" t="s">
        <v>527</v>
      </c>
      <c r="B614" s="117" t="s">
        <v>528</v>
      </c>
      <c r="C614" s="117"/>
      <c r="D614" s="117"/>
      <c r="E614" s="117"/>
      <c r="F614" s="64">
        <v>15000</v>
      </c>
      <c r="G614" s="64">
        <v>0</v>
      </c>
      <c r="H614" s="65">
        <v>0</v>
      </c>
    </row>
    <row r="615" spans="1:8" ht="13.5" x14ac:dyDescent="0.25">
      <c r="A615" s="60" t="s">
        <v>557</v>
      </c>
      <c r="B615" s="120" t="s">
        <v>558</v>
      </c>
      <c r="C615" s="120"/>
      <c r="D615" s="120"/>
      <c r="E615" s="120"/>
      <c r="F615" s="61">
        <v>132700</v>
      </c>
      <c r="G615" s="61">
        <v>0</v>
      </c>
      <c r="H615" s="62">
        <v>0</v>
      </c>
    </row>
    <row r="616" spans="1:8" ht="13.5" x14ac:dyDescent="0.25">
      <c r="A616" s="118" t="s">
        <v>654</v>
      </c>
      <c r="B616" s="119"/>
      <c r="C616" s="119"/>
      <c r="D616" s="119"/>
      <c r="E616" s="119"/>
      <c r="F616" s="55">
        <v>132700</v>
      </c>
      <c r="G616" s="55">
        <v>0</v>
      </c>
      <c r="H616" s="56">
        <v>0</v>
      </c>
    </row>
    <row r="617" spans="1:8" ht="13.5" x14ac:dyDescent="0.25">
      <c r="A617" s="118" t="s">
        <v>172</v>
      </c>
      <c r="B617" s="119"/>
      <c r="C617" s="119"/>
      <c r="D617" s="119"/>
      <c r="E617" s="119"/>
      <c r="F617" s="55">
        <v>132700</v>
      </c>
      <c r="G617" s="55">
        <v>0</v>
      </c>
      <c r="H617" s="56">
        <v>0</v>
      </c>
    </row>
    <row r="618" spans="1:8" ht="13.5" x14ac:dyDescent="0.25">
      <c r="A618" s="63" t="s">
        <v>527</v>
      </c>
      <c r="B618" s="117" t="s">
        <v>528</v>
      </c>
      <c r="C618" s="117"/>
      <c r="D618" s="117"/>
      <c r="E618" s="117"/>
      <c r="F618" s="64">
        <v>132700</v>
      </c>
      <c r="G618" s="64">
        <v>0</v>
      </c>
      <c r="H618" s="65">
        <v>0</v>
      </c>
    </row>
    <row r="619" spans="1:8" ht="13.5" x14ac:dyDescent="0.25">
      <c r="A619" s="60" t="s">
        <v>641</v>
      </c>
      <c r="B619" s="120" t="s">
        <v>642</v>
      </c>
      <c r="C619" s="120"/>
      <c r="D619" s="120"/>
      <c r="E619" s="120"/>
      <c r="F619" s="61">
        <v>40000</v>
      </c>
      <c r="G619" s="61">
        <v>0</v>
      </c>
      <c r="H619" s="62">
        <v>0</v>
      </c>
    </row>
    <row r="620" spans="1:8" ht="13.5" x14ac:dyDescent="0.25">
      <c r="A620" s="118" t="s">
        <v>654</v>
      </c>
      <c r="B620" s="119"/>
      <c r="C620" s="119"/>
      <c r="D620" s="119"/>
      <c r="E620" s="119"/>
      <c r="F620" s="55">
        <v>40000</v>
      </c>
      <c r="G620" s="55">
        <v>0</v>
      </c>
      <c r="H620" s="56">
        <v>0</v>
      </c>
    </row>
    <row r="621" spans="1:8" ht="13.5" x14ac:dyDescent="0.25">
      <c r="A621" s="118" t="s">
        <v>172</v>
      </c>
      <c r="B621" s="119"/>
      <c r="C621" s="119"/>
      <c r="D621" s="119"/>
      <c r="E621" s="119"/>
      <c r="F621" s="55">
        <v>40000</v>
      </c>
      <c r="G621" s="55">
        <v>0</v>
      </c>
      <c r="H621" s="56">
        <v>0</v>
      </c>
    </row>
    <row r="622" spans="1:8" ht="13.5" x14ac:dyDescent="0.25">
      <c r="A622" s="63" t="s">
        <v>527</v>
      </c>
      <c r="B622" s="117" t="s">
        <v>528</v>
      </c>
      <c r="C622" s="117"/>
      <c r="D622" s="117"/>
      <c r="E622" s="117"/>
      <c r="F622" s="64">
        <v>40000</v>
      </c>
      <c r="G622" s="64">
        <v>0</v>
      </c>
      <c r="H622" s="65">
        <v>0</v>
      </c>
    </row>
    <row r="623" spans="1:8" ht="13.5" x14ac:dyDescent="0.25">
      <c r="A623" s="60" t="s">
        <v>559</v>
      </c>
      <c r="B623" s="120" t="s">
        <v>560</v>
      </c>
      <c r="C623" s="120"/>
      <c r="D623" s="120"/>
      <c r="E623" s="120"/>
      <c r="F623" s="61">
        <v>40000</v>
      </c>
      <c r="G623" s="61">
        <v>0</v>
      </c>
      <c r="H623" s="62">
        <v>0</v>
      </c>
    </row>
    <row r="624" spans="1:8" ht="13.5" x14ac:dyDescent="0.25">
      <c r="A624" s="118" t="s">
        <v>161</v>
      </c>
      <c r="B624" s="119"/>
      <c r="C624" s="119"/>
      <c r="D624" s="119"/>
      <c r="E624" s="119"/>
      <c r="F624" s="55">
        <v>40000</v>
      </c>
      <c r="G624" s="55">
        <v>0</v>
      </c>
      <c r="H624" s="56">
        <v>0</v>
      </c>
    </row>
    <row r="625" spans="1:14" ht="13.5" x14ac:dyDescent="0.25">
      <c r="A625" s="118" t="s">
        <v>164</v>
      </c>
      <c r="B625" s="119"/>
      <c r="C625" s="119"/>
      <c r="D625" s="119"/>
      <c r="E625" s="119"/>
      <c r="F625" s="55">
        <v>40000</v>
      </c>
      <c r="G625" s="55">
        <v>0</v>
      </c>
      <c r="H625" s="56">
        <v>0</v>
      </c>
    </row>
    <row r="626" spans="1:14" ht="13.5" x14ac:dyDescent="0.25">
      <c r="A626" s="63" t="s">
        <v>529</v>
      </c>
      <c r="B626" s="117" t="s">
        <v>530</v>
      </c>
      <c r="C626" s="117"/>
      <c r="D626" s="117"/>
      <c r="E626" s="117"/>
      <c r="F626" s="64">
        <v>40000</v>
      </c>
      <c r="G626" s="64">
        <v>0</v>
      </c>
      <c r="H626" s="65">
        <v>0</v>
      </c>
    </row>
    <row r="627" spans="1:14" ht="13.5" x14ac:dyDescent="0.25">
      <c r="A627" s="60" t="s">
        <v>643</v>
      </c>
      <c r="B627" s="120" t="s">
        <v>644</v>
      </c>
      <c r="C627" s="120"/>
      <c r="D627" s="120"/>
      <c r="E627" s="120"/>
      <c r="F627" s="61">
        <v>82000</v>
      </c>
      <c r="G627" s="61">
        <v>0</v>
      </c>
      <c r="H627" s="62">
        <v>0</v>
      </c>
    </row>
    <row r="628" spans="1:14" ht="13.5" x14ac:dyDescent="0.25">
      <c r="A628" s="118" t="s">
        <v>654</v>
      </c>
      <c r="B628" s="119"/>
      <c r="C628" s="119"/>
      <c r="D628" s="119"/>
      <c r="E628" s="119"/>
      <c r="F628" s="55">
        <v>82000</v>
      </c>
      <c r="G628" s="55">
        <v>0</v>
      </c>
      <c r="H628" s="56">
        <v>0</v>
      </c>
    </row>
    <row r="629" spans="1:14" ht="13.5" x14ac:dyDescent="0.25">
      <c r="A629" s="118" t="s">
        <v>172</v>
      </c>
      <c r="B629" s="119"/>
      <c r="C629" s="119"/>
      <c r="D629" s="119"/>
      <c r="E629" s="119"/>
      <c r="F629" s="55">
        <v>82000</v>
      </c>
      <c r="G629" s="55">
        <v>0</v>
      </c>
      <c r="H629" s="56">
        <v>0</v>
      </c>
    </row>
    <row r="630" spans="1:14" ht="13.5" x14ac:dyDescent="0.25">
      <c r="A630" s="63" t="s">
        <v>527</v>
      </c>
      <c r="B630" s="117" t="s">
        <v>528</v>
      </c>
      <c r="C630" s="117"/>
      <c r="D630" s="117"/>
      <c r="E630" s="117"/>
      <c r="F630" s="64">
        <v>82000</v>
      </c>
      <c r="G630" s="64">
        <v>0</v>
      </c>
      <c r="H630" s="65">
        <v>0</v>
      </c>
    </row>
    <row r="631" spans="1:14" ht="13.5" x14ac:dyDescent="0.25">
      <c r="A631" s="60" t="s">
        <v>645</v>
      </c>
      <c r="B631" s="120" t="s">
        <v>646</v>
      </c>
      <c r="C631" s="120"/>
      <c r="D631" s="120"/>
      <c r="E631" s="120"/>
      <c r="F631" s="61">
        <v>100000</v>
      </c>
      <c r="G631" s="61">
        <v>98896.71</v>
      </c>
      <c r="H631" s="62">
        <v>98.9</v>
      </c>
    </row>
    <row r="632" spans="1:14" ht="13.5" x14ac:dyDescent="0.25">
      <c r="A632" s="118" t="s">
        <v>654</v>
      </c>
      <c r="B632" s="119"/>
      <c r="C632" s="119"/>
      <c r="D632" s="119"/>
      <c r="E632" s="119"/>
      <c r="F632" s="55">
        <v>100000</v>
      </c>
      <c r="G632" s="55">
        <v>98896.71</v>
      </c>
      <c r="H632" s="56">
        <v>98.9</v>
      </c>
    </row>
    <row r="633" spans="1:14" ht="13.5" x14ac:dyDescent="0.25">
      <c r="A633" s="118" t="s">
        <v>172</v>
      </c>
      <c r="B633" s="119"/>
      <c r="C633" s="119"/>
      <c r="D633" s="119"/>
      <c r="E633" s="119"/>
      <c r="F633" s="55">
        <v>100000</v>
      </c>
      <c r="G633" s="55">
        <v>98896.71</v>
      </c>
      <c r="H633" s="56">
        <v>98.9</v>
      </c>
    </row>
    <row r="634" spans="1:14" ht="13.5" x14ac:dyDescent="0.25">
      <c r="A634" s="63" t="s">
        <v>527</v>
      </c>
      <c r="B634" s="117" t="s">
        <v>528</v>
      </c>
      <c r="C634" s="117"/>
      <c r="D634" s="117"/>
      <c r="E634" s="117"/>
      <c r="F634" s="64">
        <v>100000</v>
      </c>
      <c r="G634" s="64">
        <v>98896.71</v>
      </c>
      <c r="H634" s="65">
        <v>98.9</v>
      </c>
    </row>
    <row r="635" spans="1:14" ht="13.5" x14ac:dyDescent="0.25">
      <c r="A635" s="66" t="s">
        <v>637</v>
      </c>
      <c r="B635" s="121" t="s">
        <v>638</v>
      </c>
      <c r="C635" s="121"/>
      <c r="D635" s="121"/>
      <c r="E635" s="121"/>
      <c r="F635" s="67" t="s">
        <v>0</v>
      </c>
      <c r="G635" s="67">
        <v>98896.71</v>
      </c>
      <c r="H635" s="49" t="s">
        <v>0</v>
      </c>
    </row>
    <row r="636" spans="1:14" ht="13.5" x14ac:dyDescent="0.25">
      <c r="A636" s="60" t="s">
        <v>647</v>
      </c>
      <c r="B636" s="120" t="s">
        <v>648</v>
      </c>
      <c r="C636" s="120"/>
      <c r="D636" s="120"/>
      <c r="E636" s="120"/>
      <c r="F636" s="61">
        <v>203025</v>
      </c>
      <c r="G636" s="61">
        <v>8250</v>
      </c>
      <c r="H636" s="62">
        <v>4.0599999999999996</v>
      </c>
    </row>
    <row r="637" spans="1:14" ht="13.5" x14ac:dyDescent="0.25">
      <c r="A637" s="118" t="s">
        <v>654</v>
      </c>
      <c r="B637" s="119"/>
      <c r="C637" s="119"/>
      <c r="D637" s="119"/>
      <c r="E637" s="119"/>
      <c r="F637" s="55">
        <v>203025</v>
      </c>
      <c r="G637" s="55">
        <v>8250</v>
      </c>
      <c r="H637" s="56">
        <v>4.0599999999999996</v>
      </c>
    </row>
    <row r="638" spans="1:14" ht="13.5" x14ac:dyDescent="0.25">
      <c r="A638" s="118" t="s">
        <v>172</v>
      </c>
      <c r="B638" s="119"/>
      <c r="C638" s="119"/>
      <c r="D638" s="119"/>
      <c r="E638" s="119"/>
      <c r="F638" s="55">
        <v>203025</v>
      </c>
      <c r="G638" s="55">
        <v>8250</v>
      </c>
      <c r="H638" s="56">
        <v>4.0599999999999996</v>
      </c>
    </row>
    <row r="639" spans="1:14" s="9" customFormat="1" ht="25.9" customHeight="1" x14ac:dyDescent="0.25">
      <c r="A639" s="63" t="s">
        <v>527</v>
      </c>
      <c r="B639" s="117" t="s">
        <v>528</v>
      </c>
      <c r="C639" s="117"/>
      <c r="D639" s="117"/>
      <c r="E639" s="117"/>
      <c r="F639" s="64">
        <v>203025</v>
      </c>
      <c r="G639" s="64">
        <v>8250</v>
      </c>
      <c r="H639" s="65">
        <v>4.0599999999999996</v>
      </c>
      <c r="I639" s="26"/>
      <c r="J639" s="26"/>
      <c r="K639" s="26"/>
      <c r="L639" s="26"/>
      <c r="M639" s="26"/>
      <c r="N639" s="26"/>
    </row>
    <row r="640" spans="1:14" ht="13.5" x14ac:dyDescent="0.25">
      <c r="A640" s="66" t="s">
        <v>290</v>
      </c>
      <c r="B640" s="121" t="s">
        <v>291</v>
      </c>
      <c r="C640" s="121"/>
      <c r="D640" s="121"/>
      <c r="E640" s="121"/>
      <c r="F640" s="67" t="s">
        <v>0</v>
      </c>
      <c r="G640" s="67">
        <v>8250</v>
      </c>
      <c r="H640" s="49" t="s">
        <v>0</v>
      </c>
    </row>
    <row r="641" spans="1:8" ht="13.5" x14ac:dyDescent="0.25">
      <c r="A641" s="57" t="s">
        <v>364</v>
      </c>
      <c r="B641" s="123" t="s">
        <v>365</v>
      </c>
      <c r="C641" s="123"/>
      <c r="D641" s="123"/>
      <c r="E641" s="123"/>
      <c r="F641" s="58">
        <v>226600</v>
      </c>
      <c r="G641" s="58">
        <v>70604.86</v>
      </c>
      <c r="H641" s="59">
        <v>31.16</v>
      </c>
    </row>
    <row r="642" spans="1:8" ht="13.5" x14ac:dyDescent="0.25">
      <c r="A642" s="60" t="s">
        <v>427</v>
      </c>
      <c r="B642" s="120" t="s">
        <v>428</v>
      </c>
      <c r="C642" s="120"/>
      <c r="D642" s="120"/>
      <c r="E642" s="120"/>
      <c r="F642" s="61">
        <v>141000</v>
      </c>
      <c r="G642" s="61">
        <v>22340.58</v>
      </c>
      <c r="H642" s="62">
        <v>15.84</v>
      </c>
    </row>
    <row r="643" spans="1:8" ht="13.5" x14ac:dyDescent="0.25">
      <c r="A643" s="118" t="s">
        <v>161</v>
      </c>
      <c r="B643" s="119"/>
      <c r="C643" s="119"/>
      <c r="D643" s="119"/>
      <c r="E643" s="119"/>
      <c r="F643" s="55">
        <v>141000</v>
      </c>
      <c r="G643" s="55">
        <v>22340.58</v>
      </c>
      <c r="H643" s="56">
        <v>15.84</v>
      </c>
    </row>
    <row r="644" spans="1:8" ht="13.5" x14ac:dyDescent="0.25">
      <c r="A644" s="118" t="s">
        <v>163</v>
      </c>
      <c r="B644" s="119"/>
      <c r="C644" s="119"/>
      <c r="D644" s="119"/>
      <c r="E644" s="119"/>
      <c r="F644" s="55">
        <v>141000</v>
      </c>
      <c r="G644" s="55">
        <v>22340.58</v>
      </c>
      <c r="H644" s="56">
        <v>15.84</v>
      </c>
    </row>
    <row r="645" spans="1:8" ht="13.5" x14ac:dyDescent="0.25">
      <c r="A645" s="63" t="s">
        <v>521</v>
      </c>
      <c r="B645" s="117" t="s">
        <v>522</v>
      </c>
      <c r="C645" s="117"/>
      <c r="D645" s="117"/>
      <c r="E645" s="117"/>
      <c r="F645" s="64">
        <v>141000</v>
      </c>
      <c r="G645" s="64">
        <v>22340.58</v>
      </c>
      <c r="H645" s="65">
        <v>15.84</v>
      </c>
    </row>
    <row r="646" spans="1:8" ht="13.5" x14ac:dyDescent="0.25">
      <c r="A646" s="66" t="s">
        <v>262</v>
      </c>
      <c r="B646" s="121" t="s">
        <v>263</v>
      </c>
      <c r="C646" s="121"/>
      <c r="D646" s="121"/>
      <c r="E646" s="121"/>
      <c r="F646" s="67" t="s">
        <v>0</v>
      </c>
      <c r="G646" s="67">
        <v>21815.58</v>
      </c>
      <c r="H646" s="49" t="s">
        <v>0</v>
      </c>
    </row>
    <row r="647" spans="1:8" ht="13.5" x14ac:dyDescent="0.25">
      <c r="A647" s="66" t="s">
        <v>223</v>
      </c>
      <c r="B647" s="121" t="s">
        <v>224</v>
      </c>
      <c r="C647" s="121"/>
      <c r="D647" s="121"/>
      <c r="E647" s="121"/>
      <c r="F647" s="67" t="s">
        <v>0</v>
      </c>
      <c r="G647" s="67">
        <v>525</v>
      </c>
      <c r="H647" s="49" t="s">
        <v>0</v>
      </c>
    </row>
    <row r="648" spans="1:8" ht="13.5" x14ac:dyDescent="0.25">
      <c r="A648" s="60" t="s">
        <v>429</v>
      </c>
      <c r="B648" s="120" t="s">
        <v>561</v>
      </c>
      <c r="C648" s="120"/>
      <c r="D648" s="120"/>
      <c r="E648" s="120"/>
      <c r="F648" s="61">
        <v>85600</v>
      </c>
      <c r="G648" s="61">
        <v>48264.28</v>
      </c>
      <c r="H648" s="62">
        <v>56.38</v>
      </c>
    </row>
    <row r="649" spans="1:8" ht="13.5" x14ac:dyDescent="0.25">
      <c r="A649" s="118" t="s">
        <v>158</v>
      </c>
      <c r="B649" s="119"/>
      <c r="C649" s="119"/>
      <c r="D649" s="119"/>
      <c r="E649" s="119"/>
      <c r="F649" s="55">
        <v>85600</v>
      </c>
      <c r="G649" s="55">
        <v>48264.28</v>
      </c>
      <c r="H649" s="56">
        <v>56.38</v>
      </c>
    </row>
    <row r="650" spans="1:8" ht="13.5" x14ac:dyDescent="0.25">
      <c r="A650" s="118" t="s">
        <v>159</v>
      </c>
      <c r="B650" s="119"/>
      <c r="C650" s="119"/>
      <c r="D650" s="119"/>
      <c r="E650" s="119"/>
      <c r="F650" s="55">
        <v>85600</v>
      </c>
      <c r="G650" s="55">
        <v>48264.28</v>
      </c>
      <c r="H650" s="56">
        <v>56.38</v>
      </c>
    </row>
    <row r="651" spans="1:8" ht="13.5" x14ac:dyDescent="0.25">
      <c r="A651" s="63" t="s">
        <v>521</v>
      </c>
      <c r="B651" s="117" t="s">
        <v>522</v>
      </c>
      <c r="C651" s="117"/>
      <c r="D651" s="117"/>
      <c r="E651" s="117"/>
      <c r="F651" s="64">
        <v>79000</v>
      </c>
      <c r="G651" s="64">
        <v>48264.28</v>
      </c>
      <c r="H651" s="65">
        <v>61.09</v>
      </c>
    </row>
    <row r="652" spans="1:8" ht="13.5" x14ac:dyDescent="0.25">
      <c r="A652" s="66" t="s">
        <v>223</v>
      </c>
      <c r="B652" s="121" t="s">
        <v>224</v>
      </c>
      <c r="C652" s="121"/>
      <c r="D652" s="121"/>
      <c r="E652" s="121"/>
      <c r="F652" s="67" t="s">
        <v>0</v>
      </c>
      <c r="G652" s="67">
        <v>48264.28</v>
      </c>
      <c r="H652" s="49" t="s">
        <v>0</v>
      </c>
    </row>
    <row r="653" spans="1:8" ht="13.5" x14ac:dyDescent="0.25">
      <c r="A653" s="63" t="s">
        <v>527</v>
      </c>
      <c r="B653" s="117" t="s">
        <v>528</v>
      </c>
      <c r="C653" s="117"/>
      <c r="D653" s="117"/>
      <c r="E653" s="117"/>
      <c r="F653" s="64">
        <v>6600</v>
      </c>
      <c r="G653" s="64">
        <v>0</v>
      </c>
      <c r="H653" s="65">
        <v>0</v>
      </c>
    </row>
    <row r="654" spans="1:8" ht="13.5" x14ac:dyDescent="0.25">
      <c r="A654" s="57" t="s">
        <v>430</v>
      </c>
      <c r="B654" s="123" t="s">
        <v>431</v>
      </c>
      <c r="C654" s="123"/>
      <c r="D654" s="123"/>
      <c r="E654" s="123"/>
      <c r="F654" s="58">
        <v>2224936</v>
      </c>
      <c r="G654" s="58">
        <v>56729.03</v>
      </c>
      <c r="H654" s="59">
        <v>2.5499999999999998</v>
      </c>
    </row>
    <row r="655" spans="1:8" ht="13.5" x14ac:dyDescent="0.25">
      <c r="A655" s="60" t="s">
        <v>432</v>
      </c>
      <c r="B655" s="120" t="s">
        <v>433</v>
      </c>
      <c r="C655" s="120"/>
      <c r="D655" s="120"/>
      <c r="E655" s="120"/>
      <c r="F655" s="61">
        <v>39136</v>
      </c>
      <c r="G655" s="61">
        <v>5331.25</v>
      </c>
      <c r="H655" s="62">
        <v>13.62</v>
      </c>
    </row>
    <row r="656" spans="1:8" ht="13.5" x14ac:dyDescent="0.25">
      <c r="A656" s="118" t="s">
        <v>156</v>
      </c>
      <c r="B656" s="119"/>
      <c r="C656" s="119"/>
      <c r="D656" s="119"/>
      <c r="E656" s="119"/>
      <c r="F656" s="55">
        <v>32500</v>
      </c>
      <c r="G656" s="55">
        <v>5331.25</v>
      </c>
      <c r="H656" s="56">
        <v>16.399999999999999</v>
      </c>
    </row>
    <row r="657" spans="1:8" ht="13.5" x14ac:dyDescent="0.25">
      <c r="A657" s="118" t="s">
        <v>157</v>
      </c>
      <c r="B657" s="119"/>
      <c r="C657" s="119"/>
      <c r="D657" s="119"/>
      <c r="E657" s="119"/>
      <c r="F657" s="55">
        <v>32500</v>
      </c>
      <c r="G657" s="55">
        <v>5331.25</v>
      </c>
      <c r="H657" s="56">
        <v>16.399999999999999</v>
      </c>
    </row>
    <row r="658" spans="1:8" ht="13.5" x14ac:dyDescent="0.25">
      <c r="A658" s="63" t="s">
        <v>521</v>
      </c>
      <c r="B658" s="117" t="s">
        <v>522</v>
      </c>
      <c r="C658" s="117"/>
      <c r="D658" s="117"/>
      <c r="E658" s="117"/>
      <c r="F658" s="64">
        <v>32500</v>
      </c>
      <c r="G658" s="64">
        <v>5331.25</v>
      </c>
      <c r="H658" s="65">
        <v>16.399999999999999</v>
      </c>
    </row>
    <row r="659" spans="1:8" ht="13.5" x14ac:dyDescent="0.25">
      <c r="A659" s="66" t="s">
        <v>262</v>
      </c>
      <c r="B659" s="121" t="s">
        <v>263</v>
      </c>
      <c r="C659" s="121"/>
      <c r="D659" s="121"/>
      <c r="E659" s="121"/>
      <c r="F659" s="67" t="s">
        <v>0</v>
      </c>
      <c r="G659" s="67">
        <v>5331.25</v>
      </c>
      <c r="H659" s="49" t="s">
        <v>0</v>
      </c>
    </row>
    <row r="660" spans="1:8" ht="13.5" x14ac:dyDescent="0.25">
      <c r="A660" s="118" t="s">
        <v>161</v>
      </c>
      <c r="B660" s="119"/>
      <c r="C660" s="119"/>
      <c r="D660" s="119"/>
      <c r="E660" s="119"/>
      <c r="F660" s="55">
        <v>6636</v>
      </c>
      <c r="G660" s="55">
        <v>0</v>
      </c>
      <c r="H660" s="56">
        <v>0</v>
      </c>
    </row>
    <row r="661" spans="1:8" ht="13.5" x14ac:dyDescent="0.25">
      <c r="A661" s="118" t="s">
        <v>163</v>
      </c>
      <c r="B661" s="119"/>
      <c r="C661" s="119"/>
      <c r="D661" s="119"/>
      <c r="E661" s="119"/>
      <c r="F661" s="55">
        <v>6636</v>
      </c>
      <c r="G661" s="55">
        <v>0</v>
      </c>
      <c r="H661" s="56">
        <v>0</v>
      </c>
    </row>
    <row r="662" spans="1:8" ht="13.5" x14ac:dyDescent="0.25">
      <c r="A662" s="63" t="s">
        <v>521</v>
      </c>
      <c r="B662" s="117" t="s">
        <v>522</v>
      </c>
      <c r="C662" s="117"/>
      <c r="D662" s="117"/>
      <c r="E662" s="117"/>
      <c r="F662" s="64">
        <v>6636</v>
      </c>
      <c r="G662" s="64">
        <v>0</v>
      </c>
      <c r="H662" s="65">
        <v>0</v>
      </c>
    </row>
    <row r="663" spans="1:8" ht="13.5" x14ac:dyDescent="0.25">
      <c r="A663" s="60" t="s">
        <v>434</v>
      </c>
      <c r="B663" s="120" t="s">
        <v>435</v>
      </c>
      <c r="C663" s="120"/>
      <c r="D663" s="120"/>
      <c r="E663" s="120"/>
      <c r="F663" s="61">
        <v>41500</v>
      </c>
      <c r="G663" s="61">
        <v>11250</v>
      </c>
      <c r="H663" s="62">
        <v>27.11</v>
      </c>
    </row>
    <row r="664" spans="1:8" ht="13.5" x14ac:dyDescent="0.25">
      <c r="A664" s="118" t="s">
        <v>156</v>
      </c>
      <c r="B664" s="119"/>
      <c r="C664" s="119"/>
      <c r="D664" s="119"/>
      <c r="E664" s="119"/>
      <c r="F664" s="55">
        <v>41500</v>
      </c>
      <c r="G664" s="55">
        <v>11250</v>
      </c>
      <c r="H664" s="56">
        <v>27.11</v>
      </c>
    </row>
    <row r="665" spans="1:8" ht="13.5" x14ac:dyDescent="0.25">
      <c r="A665" s="118" t="s">
        <v>157</v>
      </c>
      <c r="B665" s="119"/>
      <c r="C665" s="119"/>
      <c r="D665" s="119"/>
      <c r="E665" s="119"/>
      <c r="F665" s="55">
        <v>41500</v>
      </c>
      <c r="G665" s="55">
        <v>11250</v>
      </c>
      <c r="H665" s="56">
        <v>27.11</v>
      </c>
    </row>
    <row r="666" spans="1:8" ht="13.5" x14ac:dyDescent="0.25">
      <c r="A666" s="63" t="s">
        <v>521</v>
      </c>
      <c r="B666" s="117" t="s">
        <v>522</v>
      </c>
      <c r="C666" s="117"/>
      <c r="D666" s="117"/>
      <c r="E666" s="117"/>
      <c r="F666" s="64">
        <v>41500</v>
      </c>
      <c r="G666" s="64">
        <v>11250</v>
      </c>
      <c r="H666" s="65">
        <v>27.11</v>
      </c>
    </row>
    <row r="667" spans="1:8" ht="13.5" x14ac:dyDescent="0.25">
      <c r="A667" s="66" t="s">
        <v>264</v>
      </c>
      <c r="B667" s="121" t="s">
        <v>265</v>
      </c>
      <c r="C667" s="121"/>
      <c r="D667" s="121"/>
      <c r="E667" s="121"/>
      <c r="F667" s="67" t="s">
        <v>0</v>
      </c>
      <c r="G667" s="67">
        <v>11250</v>
      </c>
      <c r="H667" s="49" t="s">
        <v>0</v>
      </c>
    </row>
    <row r="668" spans="1:8" ht="13.5" x14ac:dyDescent="0.25">
      <c r="A668" s="60" t="s">
        <v>436</v>
      </c>
      <c r="B668" s="120" t="s">
        <v>437</v>
      </c>
      <c r="C668" s="120"/>
      <c r="D668" s="120"/>
      <c r="E668" s="120"/>
      <c r="F668" s="61">
        <v>47000</v>
      </c>
      <c r="G668" s="61">
        <v>28218.400000000001</v>
      </c>
      <c r="H668" s="62">
        <v>60.04</v>
      </c>
    </row>
    <row r="669" spans="1:8" ht="13.5" x14ac:dyDescent="0.25">
      <c r="A669" s="118" t="s">
        <v>158</v>
      </c>
      <c r="B669" s="119"/>
      <c r="C669" s="119"/>
      <c r="D669" s="119"/>
      <c r="E669" s="119"/>
      <c r="F669" s="55">
        <v>47000</v>
      </c>
      <c r="G669" s="55">
        <v>28218.400000000001</v>
      </c>
      <c r="H669" s="56">
        <v>60.04</v>
      </c>
    </row>
    <row r="670" spans="1:8" ht="13.5" x14ac:dyDescent="0.25">
      <c r="A670" s="118" t="s">
        <v>159</v>
      </c>
      <c r="B670" s="119"/>
      <c r="C670" s="119"/>
      <c r="D670" s="119"/>
      <c r="E670" s="119"/>
      <c r="F670" s="55">
        <v>47000</v>
      </c>
      <c r="G670" s="55">
        <v>28218.400000000001</v>
      </c>
      <c r="H670" s="56">
        <v>60.04</v>
      </c>
    </row>
    <row r="671" spans="1:8" ht="13.5" x14ac:dyDescent="0.25">
      <c r="A671" s="63" t="s">
        <v>521</v>
      </c>
      <c r="B671" s="117" t="s">
        <v>522</v>
      </c>
      <c r="C671" s="117"/>
      <c r="D671" s="117"/>
      <c r="E671" s="117"/>
      <c r="F671" s="64">
        <v>47000</v>
      </c>
      <c r="G671" s="64">
        <v>28218.400000000001</v>
      </c>
      <c r="H671" s="65">
        <v>60.04</v>
      </c>
    </row>
    <row r="672" spans="1:8" ht="13.5" x14ac:dyDescent="0.25">
      <c r="A672" s="66" t="s">
        <v>264</v>
      </c>
      <c r="B672" s="121" t="s">
        <v>265</v>
      </c>
      <c r="C672" s="121"/>
      <c r="D672" s="121"/>
      <c r="E672" s="121"/>
      <c r="F672" s="67" t="s">
        <v>0</v>
      </c>
      <c r="G672" s="67">
        <v>11166.45</v>
      </c>
      <c r="H672" s="49" t="s">
        <v>0</v>
      </c>
    </row>
    <row r="673" spans="1:8" ht="13.5" x14ac:dyDescent="0.25">
      <c r="A673" s="66" t="s">
        <v>272</v>
      </c>
      <c r="B673" s="121" t="s">
        <v>273</v>
      </c>
      <c r="C673" s="121"/>
      <c r="D673" s="121"/>
      <c r="E673" s="121"/>
      <c r="F673" s="67" t="s">
        <v>0</v>
      </c>
      <c r="G673" s="67">
        <v>17051.95</v>
      </c>
      <c r="H673" s="49" t="s">
        <v>0</v>
      </c>
    </row>
    <row r="674" spans="1:8" ht="13.5" x14ac:dyDescent="0.25">
      <c r="A674" s="60" t="s">
        <v>438</v>
      </c>
      <c r="B674" s="120" t="s">
        <v>439</v>
      </c>
      <c r="C674" s="120"/>
      <c r="D674" s="120"/>
      <c r="E674" s="120"/>
      <c r="F674" s="61">
        <v>32500</v>
      </c>
      <c r="G674" s="61">
        <v>10851</v>
      </c>
      <c r="H674" s="62">
        <v>33.39</v>
      </c>
    </row>
    <row r="675" spans="1:8" ht="13.5" x14ac:dyDescent="0.25">
      <c r="A675" s="118" t="s">
        <v>158</v>
      </c>
      <c r="B675" s="119"/>
      <c r="C675" s="119"/>
      <c r="D675" s="119"/>
      <c r="E675" s="119"/>
      <c r="F675" s="55">
        <v>32500</v>
      </c>
      <c r="G675" s="55">
        <v>10851</v>
      </c>
      <c r="H675" s="56">
        <v>33.39</v>
      </c>
    </row>
    <row r="676" spans="1:8" ht="13.5" x14ac:dyDescent="0.25">
      <c r="A676" s="118" t="s">
        <v>159</v>
      </c>
      <c r="B676" s="119"/>
      <c r="C676" s="119"/>
      <c r="D676" s="119"/>
      <c r="E676" s="119"/>
      <c r="F676" s="55">
        <v>32500</v>
      </c>
      <c r="G676" s="55">
        <v>10851</v>
      </c>
      <c r="H676" s="56">
        <v>33.39</v>
      </c>
    </row>
    <row r="677" spans="1:8" ht="13.5" x14ac:dyDescent="0.25">
      <c r="A677" s="63" t="s">
        <v>521</v>
      </c>
      <c r="B677" s="117" t="s">
        <v>522</v>
      </c>
      <c r="C677" s="117"/>
      <c r="D677" s="117"/>
      <c r="E677" s="117"/>
      <c r="F677" s="64">
        <v>32500</v>
      </c>
      <c r="G677" s="64">
        <v>10851</v>
      </c>
      <c r="H677" s="65">
        <v>33.39</v>
      </c>
    </row>
    <row r="678" spans="1:8" ht="13.5" x14ac:dyDescent="0.25">
      <c r="A678" s="66" t="s">
        <v>262</v>
      </c>
      <c r="B678" s="121" t="s">
        <v>263</v>
      </c>
      <c r="C678" s="121"/>
      <c r="D678" s="121"/>
      <c r="E678" s="121"/>
      <c r="F678" s="67" t="s">
        <v>0</v>
      </c>
      <c r="G678" s="67">
        <v>10851</v>
      </c>
      <c r="H678" s="49" t="s">
        <v>0</v>
      </c>
    </row>
    <row r="679" spans="1:8" ht="13.5" x14ac:dyDescent="0.25">
      <c r="A679" s="60" t="s">
        <v>440</v>
      </c>
      <c r="B679" s="120" t="s">
        <v>441</v>
      </c>
      <c r="C679" s="120"/>
      <c r="D679" s="120"/>
      <c r="E679" s="120"/>
      <c r="F679" s="61">
        <v>12000</v>
      </c>
      <c r="G679" s="61">
        <v>1078.3800000000001</v>
      </c>
      <c r="H679" s="62">
        <v>8.99</v>
      </c>
    </row>
    <row r="680" spans="1:8" ht="13.5" x14ac:dyDescent="0.25">
      <c r="A680" s="118" t="s">
        <v>158</v>
      </c>
      <c r="B680" s="119"/>
      <c r="C680" s="119"/>
      <c r="D680" s="119"/>
      <c r="E680" s="119"/>
      <c r="F680" s="55">
        <v>12000</v>
      </c>
      <c r="G680" s="55">
        <v>1078.3800000000001</v>
      </c>
      <c r="H680" s="56">
        <v>8.99</v>
      </c>
    </row>
    <row r="681" spans="1:8" ht="13.5" x14ac:dyDescent="0.25">
      <c r="A681" s="118" t="s">
        <v>159</v>
      </c>
      <c r="B681" s="119"/>
      <c r="C681" s="119"/>
      <c r="D681" s="119"/>
      <c r="E681" s="119"/>
      <c r="F681" s="55">
        <v>12000</v>
      </c>
      <c r="G681" s="55">
        <v>1078.3800000000001</v>
      </c>
      <c r="H681" s="56">
        <v>8.99</v>
      </c>
    </row>
    <row r="682" spans="1:8" ht="13.5" x14ac:dyDescent="0.25">
      <c r="A682" s="63" t="s">
        <v>521</v>
      </c>
      <c r="B682" s="117" t="s">
        <v>522</v>
      </c>
      <c r="C682" s="117"/>
      <c r="D682" s="117"/>
      <c r="E682" s="117"/>
      <c r="F682" s="64">
        <v>12000</v>
      </c>
      <c r="G682" s="64">
        <v>1078.3800000000001</v>
      </c>
      <c r="H682" s="65">
        <v>8.99</v>
      </c>
    </row>
    <row r="683" spans="1:8" ht="13.5" x14ac:dyDescent="0.25">
      <c r="A683" s="66" t="s">
        <v>442</v>
      </c>
      <c r="B683" s="121" t="s">
        <v>443</v>
      </c>
      <c r="C683" s="121"/>
      <c r="D683" s="121"/>
      <c r="E683" s="121"/>
      <c r="F683" s="67" t="s">
        <v>0</v>
      </c>
      <c r="G683" s="67">
        <v>1078.3800000000001</v>
      </c>
      <c r="H683" s="49" t="s">
        <v>0</v>
      </c>
    </row>
    <row r="684" spans="1:8" ht="13.5" x14ac:dyDescent="0.25">
      <c r="A684" s="60" t="s">
        <v>649</v>
      </c>
      <c r="B684" s="120" t="s">
        <v>650</v>
      </c>
      <c r="C684" s="120"/>
      <c r="D684" s="120"/>
      <c r="E684" s="120"/>
      <c r="F684" s="61">
        <v>15000</v>
      </c>
      <c r="G684" s="61">
        <v>0</v>
      </c>
      <c r="H684" s="62">
        <v>0</v>
      </c>
    </row>
    <row r="685" spans="1:8" ht="13.5" x14ac:dyDescent="0.25">
      <c r="A685" s="118" t="s">
        <v>156</v>
      </c>
      <c r="B685" s="119"/>
      <c r="C685" s="119"/>
      <c r="D685" s="119"/>
      <c r="E685" s="119"/>
      <c r="F685" s="55">
        <v>15000</v>
      </c>
      <c r="G685" s="55">
        <v>0</v>
      </c>
      <c r="H685" s="56">
        <v>0</v>
      </c>
    </row>
    <row r="686" spans="1:8" ht="13.5" x14ac:dyDescent="0.25">
      <c r="A686" s="118" t="s">
        <v>157</v>
      </c>
      <c r="B686" s="119"/>
      <c r="C686" s="119"/>
      <c r="D686" s="119"/>
      <c r="E686" s="119"/>
      <c r="F686" s="55">
        <v>15000</v>
      </c>
      <c r="G686" s="55">
        <v>0</v>
      </c>
      <c r="H686" s="56">
        <v>0</v>
      </c>
    </row>
    <row r="687" spans="1:8" ht="13.5" x14ac:dyDescent="0.25">
      <c r="A687" s="63" t="s">
        <v>527</v>
      </c>
      <c r="B687" s="117" t="s">
        <v>528</v>
      </c>
      <c r="C687" s="117"/>
      <c r="D687" s="117"/>
      <c r="E687" s="117"/>
      <c r="F687" s="64">
        <v>15000</v>
      </c>
      <c r="G687" s="64">
        <v>0</v>
      </c>
      <c r="H687" s="65">
        <v>0</v>
      </c>
    </row>
    <row r="688" spans="1:8" ht="13.5" x14ac:dyDescent="0.25">
      <c r="A688" s="60" t="s">
        <v>444</v>
      </c>
      <c r="B688" s="120" t="s">
        <v>445</v>
      </c>
      <c r="C688" s="120"/>
      <c r="D688" s="120"/>
      <c r="E688" s="120"/>
      <c r="F688" s="61">
        <v>5300</v>
      </c>
      <c r="G688" s="61">
        <v>0</v>
      </c>
      <c r="H688" s="62">
        <v>0</v>
      </c>
    </row>
    <row r="689" spans="1:8" ht="13.5" x14ac:dyDescent="0.25">
      <c r="A689" s="118" t="s">
        <v>158</v>
      </c>
      <c r="B689" s="119"/>
      <c r="C689" s="119"/>
      <c r="D689" s="119"/>
      <c r="E689" s="119"/>
      <c r="F689" s="55">
        <v>5300</v>
      </c>
      <c r="G689" s="55">
        <v>0</v>
      </c>
      <c r="H689" s="56">
        <v>0</v>
      </c>
    </row>
    <row r="690" spans="1:8" ht="13.5" x14ac:dyDescent="0.25">
      <c r="A690" s="118" t="s">
        <v>159</v>
      </c>
      <c r="B690" s="119"/>
      <c r="C690" s="119"/>
      <c r="D690" s="119"/>
      <c r="E690" s="119"/>
      <c r="F690" s="55">
        <v>5300</v>
      </c>
      <c r="G690" s="55">
        <v>0</v>
      </c>
      <c r="H690" s="56">
        <v>0</v>
      </c>
    </row>
    <row r="691" spans="1:8" ht="13.5" x14ac:dyDescent="0.25">
      <c r="A691" s="63" t="s">
        <v>523</v>
      </c>
      <c r="B691" s="117" t="s">
        <v>524</v>
      </c>
      <c r="C691" s="117"/>
      <c r="D691" s="117"/>
      <c r="E691" s="117"/>
      <c r="F691" s="64">
        <v>5300</v>
      </c>
      <c r="G691" s="64">
        <v>0</v>
      </c>
      <c r="H691" s="65">
        <v>0</v>
      </c>
    </row>
    <row r="692" spans="1:8" ht="13.5" x14ac:dyDescent="0.25">
      <c r="A692" s="60" t="s">
        <v>651</v>
      </c>
      <c r="B692" s="120" t="s">
        <v>652</v>
      </c>
      <c r="C692" s="120"/>
      <c r="D692" s="120"/>
      <c r="E692" s="120"/>
      <c r="F692" s="61">
        <v>2032500</v>
      </c>
      <c r="G692" s="61">
        <v>0</v>
      </c>
      <c r="H692" s="62">
        <v>0</v>
      </c>
    </row>
    <row r="693" spans="1:8" ht="13.5" x14ac:dyDescent="0.25">
      <c r="A693" s="118" t="s">
        <v>165</v>
      </c>
      <c r="B693" s="119"/>
      <c r="C693" s="119"/>
      <c r="D693" s="119"/>
      <c r="E693" s="119"/>
      <c r="F693" s="55">
        <v>2032500</v>
      </c>
      <c r="G693" s="55">
        <v>0</v>
      </c>
      <c r="H693" s="56">
        <v>0</v>
      </c>
    </row>
    <row r="694" spans="1:8" ht="13.5" x14ac:dyDescent="0.25">
      <c r="A694" s="118" t="s">
        <v>166</v>
      </c>
      <c r="B694" s="119"/>
      <c r="C694" s="119"/>
      <c r="D694" s="119"/>
      <c r="E694" s="119"/>
      <c r="F694" s="55">
        <v>2032500</v>
      </c>
      <c r="G694" s="55">
        <v>0</v>
      </c>
      <c r="H694" s="56">
        <v>0</v>
      </c>
    </row>
    <row r="695" spans="1:8" ht="13.5" x14ac:dyDescent="0.25">
      <c r="A695" s="63" t="s">
        <v>527</v>
      </c>
      <c r="B695" s="117" t="s">
        <v>528</v>
      </c>
      <c r="C695" s="117"/>
      <c r="D695" s="117"/>
      <c r="E695" s="117"/>
      <c r="F695" s="64">
        <v>2032500</v>
      </c>
      <c r="G695" s="64">
        <v>0</v>
      </c>
      <c r="H695" s="65">
        <v>0</v>
      </c>
    </row>
    <row r="696" spans="1:8" ht="13.5" x14ac:dyDescent="0.25">
      <c r="A696" s="57" t="s">
        <v>446</v>
      </c>
      <c r="B696" s="123" t="s">
        <v>447</v>
      </c>
      <c r="C696" s="123"/>
      <c r="D696" s="123"/>
      <c r="E696" s="123"/>
      <c r="F696" s="58">
        <v>64000</v>
      </c>
      <c r="G696" s="58">
        <v>6160</v>
      </c>
      <c r="H696" s="59">
        <v>9.6300000000000008</v>
      </c>
    </row>
    <row r="697" spans="1:8" ht="13.5" x14ac:dyDescent="0.25">
      <c r="A697" s="60" t="s">
        <v>448</v>
      </c>
      <c r="B697" s="120" t="s">
        <v>449</v>
      </c>
      <c r="C697" s="120"/>
      <c r="D697" s="120"/>
      <c r="E697" s="120"/>
      <c r="F697" s="61">
        <v>24000</v>
      </c>
      <c r="G697" s="61">
        <v>6160</v>
      </c>
      <c r="H697" s="62">
        <v>25.67</v>
      </c>
    </row>
    <row r="698" spans="1:8" ht="13.5" x14ac:dyDescent="0.25">
      <c r="A698" s="118" t="s">
        <v>161</v>
      </c>
      <c r="B698" s="119"/>
      <c r="C698" s="119"/>
      <c r="D698" s="119"/>
      <c r="E698" s="119"/>
      <c r="F698" s="55">
        <v>24000</v>
      </c>
      <c r="G698" s="55">
        <v>6160</v>
      </c>
      <c r="H698" s="56">
        <v>25.67</v>
      </c>
    </row>
    <row r="699" spans="1:8" ht="13.5" x14ac:dyDescent="0.25">
      <c r="A699" s="118" t="s">
        <v>163</v>
      </c>
      <c r="B699" s="119"/>
      <c r="C699" s="119"/>
      <c r="D699" s="119"/>
      <c r="E699" s="119"/>
      <c r="F699" s="55">
        <v>24000</v>
      </c>
      <c r="G699" s="55">
        <v>6160</v>
      </c>
      <c r="H699" s="56">
        <v>25.67</v>
      </c>
    </row>
    <row r="700" spans="1:8" ht="13.5" x14ac:dyDescent="0.25">
      <c r="A700" s="63" t="s">
        <v>521</v>
      </c>
      <c r="B700" s="117" t="s">
        <v>522</v>
      </c>
      <c r="C700" s="117"/>
      <c r="D700" s="117"/>
      <c r="E700" s="117"/>
      <c r="F700" s="64">
        <v>24000</v>
      </c>
      <c r="G700" s="64">
        <v>6160</v>
      </c>
      <c r="H700" s="65">
        <v>25.67</v>
      </c>
    </row>
    <row r="701" spans="1:8" ht="13.5" x14ac:dyDescent="0.25">
      <c r="A701" s="66" t="s">
        <v>223</v>
      </c>
      <c r="B701" s="121" t="s">
        <v>224</v>
      </c>
      <c r="C701" s="121"/>
      <c r="D701" s="121"/>
      <c r="E701" s="121"/>
      <c r="F701" s="67" t="s">
        <v>0</v>
      </c>
      <c r="G701" s="67">
        <v>6160</v>
      </c>
      <c r="H701" s="49" t="s">
        <v>0</v>
      </c>
    </row>
    <row r="702" spans="1:8" ht="13.5" x14ac:dyDescent="0.25">
      <c r="A702" s="60" t="s">
        <v>450</v>
      </c>
      <c r="B702" s="120" t="s">
        <v>451</v>
      </c>
      <c r="C702" s="120"/>
      <c r="D702" s="120"/>
      <c r="E702" s="120"/>
      <c r="F702" s="61">
        <v>40000</v>
      </c>
      <c r="G702" s="61">
        <v>0</v>
      </c>
      <c r="H702" s="62">
        <v>0</v>
      </c>
    </row>
    <row r="703" spans="1:8" ht="13.5" x14ac:dyDescent="0.25">
      <c r="A703" s="118" t="s">
        <v>161</v>
      </c>
      <c r="B703" s="119"/>
      <c r="C703" s="119"/>
      <c r="D703" s="119"/>
      <c r="E703" s="119"/>
      <c r="F703" s="55">
        <v>40000</v>
      </c>
      <c r="G703" s="55">
        <v>0</v>
      </c>
      <c r="H703" s="56">
        <v>0</v>
      </c>
    </row>
    <row r="704" spans="1:8" ht="13.5" x14ac:dyDescent="0.25">
      <c r="A704" s="118" t="s">
        <v>163</v>
      </c>
      <c r="B704" s="119"/>
      <c r="C704" s="119"/>
      <c r="D704" s="119"/>
      <c r="E704" s="119"/>
      <c r="F704" s="55">
        <v>40000</v>
      </c>
      <c r="G704" s="55">
        <v>0</v>
      </c>
      <c r="H704" s="56">
        <v>0</v>
      </c>
    </row>
    <row r="705" spans="1:8" ht="13.5" x14ac:dyDescent="0.25">
      <c r="A705" s="63" t="s">
        <v>523</v>
      </c>
      <c r="B705" s="117" t="s">
        <v>524</v>
      </c>
      <c r="C705" s="117"/>
      <c r="D705" s="117"/>
      <c r="E705" s="117"/>
      <c r="F705" s="64">
        <v>40000</v>
      </c>
      <c r="G705" s="64">
        <v>0</v>
      </c>
      <c r="H705" s="65">
        <v>0</v>
      </c>
    </row>
    <row r="706" spans="1:8" ht="13.5" x14ac:dyDescent="0.25">
      <c r="A706" s="124" t="s">
        <v>452</v>
      </c>
      <c r="B706" s="119"/>
      <c r="C706" s="119"/>
      <c r="D706" s="119"/>
      <c r="E706" s="119"/>
      <c r="F706" s="53">
        <v>686635</v>
      </c>
      <c r="G706" s="53">
        <v>301371.65000000002</v>
      </c>
      <c r="H706" s="54">
        <v>43.89</v>
      </c>
    </row>
    <row r="707" spans="1:8" ht="13.5" x14ac:dyDescent="0.25">
      <c r="A707" s="124" t="s">
        <v>453</v>
      </c>
      <c r="B707" s="119"/>
      <c r="C707" s="119"/>
      <c r="D707" s="119"/>
      <c r="E707" s="119"/>
      <c r="F707" s="53">
        <v>686635</v>
      </c>
      <c r="G707" s="53">
        <v>301371.65000000002</v>
      </c>
      <c r="H707" s="54">
        <v>43.89</v>
      </c>
    </row>
    <row r="708" spans="1:8" ht="13.5" x14ac:dyDescent="0.25">
      <c r="A708" s="118" t="s">
        <v>156</v>
      </c>
      <c r="B708" s="119"/>
      <c r="C708" s="119"/>
      <c r="D708" s="119"/>
      <c r="E708" s="119"/>
      <c r="F708" s="55">
        <v>685235</v>
      </c>
      <c r="G708" s="55">
        <v>300069.65000000002</v>
      </c>
      <c r="H708" s="56">
        <v>43.79</v>
      </c>
    </row>
    <row r="709" spans="1:8" ht="13.5" x14ac:dyDescent="0.25">
      <c r="A709" s="118" t="s">
        <v>157</v>
      </c>
      <c r="B709" s="119"/>
      <c r="C709" s="119"/>
      <c r="D709" s="119"/>
      <c r="E709" s="119"/>
      <c r="F709" s="55">
        <v>685235</v>
      </c>
      <c r="G709" s="55">
        <v>300069.65000000002</v>
      </c>
      <c r="H709" s="56">
        <v>43.79</v>
      </c>
    </row>
    <row r="710" spans="1:8" ht="13.5" x14ac:dyDescent="0.25">
      <c r="A710" s="118" t="s">
        <v>654</v>
      </c>
      <c r="B710" s="119"/>
      <c r="C710" s="119"/>
      <c r="D710" s="119"/>
      <c r="E710" s="119"/>
      <c r="F710" s="55">
        <v>1400</v>
      </c>
      <c r="G710" s="55">
        <v>1302</v>
      </c>
      <c r="H710" s="56">
        <v>93</v>
      </c>
    </row>
    <row r="711" spans="1:8" ht="13.5" x14ac:dyDescent="0.25">
      <c r="A711" s="118" t="s">
        <v>172</v>
      </c>
      <c r="B711" s="119"/>
      <c r="C711" s="119"/>
      <c r="D711" s="119"/>
      <c r="E711" s="119"/>
      <c r="F711" s="55">
        <v>1400</v>
      </c>
      <c r="G711" s="55">
        <v>1302</v>
      </c>
      <c r="H711" s="56">
        <v>93</v>
      </c>
    </row>
    <row r="712" spans="1:8" ht="13.5" x14ac:dyDescent="0.25">
      <c r="A712" s="57" t="s">
        <v>206</v>
      </c>
      <c r="B712" s="123" t="s">
        <v>207</v>
      </c>
      <c r="C712" s="123"/>
      <c r="D712" s="123"/>
      <c r="E712" s="123"/>
      <c r="F712" s="58">
        <v>686635</v>
      </c>
      <c r="G712" s="58">
        <v>301371.65000000002</v>
      </c>
      <c r="H712" s="59">
        <v>43.89</v>
      </c>
    </row>
    <row r="713" spans="1:8" ht="13.5" x14ac:dyDescent="0.25">
      <c r="A713" s="60" t="s">
        <v>246</v>
      </c>
      <c r="B713" s="120" t="s">
        <v>247</v>
      </c>
      <c r="C713" s="120"/>
      <c r="D713" s="120"/>
      <c r="E713" s="120"/>
      <c r="F713" s="61">
        <v>649635</v>
      </c>
      <c r="G713" s="61">
        <v>282947.58</v>
      </c>
      <c r="H713" s="62">
        <v>43.55</v>
      </c>
    </row>
    <row r="714" spans="1:8" ht="13.5" x14ac:dyDescent="0.25">
      <c r="A714" s="118" t="s">
        <v>156</v>
      </c>
      <c r="B714" s="119"/>
      <c r="C714" s="119"/>
      <c r="D714" s="119"/>
      <c r="E714" s="119"/>
      <c r="F714" s="55">
        <v>648235</v>
      </c>
      <c r="G714" s="55">
        <v>281645.58</v>
      </c>
      <c r="H714" s="56">
        <v>43.45</v>
      </c>
    </row>
    <row r="715" spans="1:8" ht="13.5" x14ac:dyDescent="0.25">
      <c r="A715" s="118" t="s">
        <v>157</v>
      </c>
      <c r="B715" s="119"/>
      <c r="C715" s="119"/>
      <c r="D715" s="119"/>
      <c r="E715" s="119"/>
      <c r="F715" s="55">
        <v>648235</v>
      </c>
      <c r="G715" s="55">
        <v>281645.58</v>
      </c>
      <c r="H715" s="56">
        <v>43.45</v>
      </c>
    </row>
    <row r="716" spans="1:8" ht="13.5" x14ac:dyDescent="0.25">
      <c r="A716" s="63" t="s">
        <v>525</v>
      </c>
      <c r="B716" s="117" t="s">
        <v>526</v>
      </c>
      <c r="C716" s="117"/>
      <c r="D716" s="117"/>
      <c r="E716" s="117"/>
      <c r="F716" s="64">
        <v>577000</v>
      </c>
      <c r="G716" s="64">
        <v>252617.68</v>
      </c>
      <c r="H716" s="65">
        <v>43.78</v>
      </c>
    </row>
    <row r="717" spans="1:8" ht="13.5" x14ac:dyDescent="0.25">
      <c r="A717" s="66" t="s">
        <v>236</v>
      </c>
      <c r="B717" s="121" t="s">
        <v>237</v>
      </c>
      <c r="C717" s="121"/>
      <c r="D717" s="121"/>
      <c r="E717" s="121"/>
      <c r="F717" s="67" t="s">
        <v>0</v>
      </c>
      <c r="G717" s="67">
        <v>168571.77</v>
      </c>
      <c r="H717" s="49" t="s">
        <v>0</v>
      </c>
    </row>
    <row r="718" spans="1:8" ht="13.5" x14ac:dyDescent="0.25">
      <c r="A718" s="66" t="s">
        <v>239</v>
      </c>
      <c r="B718" s="121" t="s">
        <v>238</v>
      </c>
      <c r="C718" s="121"/>
      <c r="D718" s="121"/>
      <c r="E718" s="121"/>
      <c r="F718" s="67" t="s">
        <v>0</v>
      </c>
      <c r="G718" s="67">
        <v>56231.56</v>
      </c>
      <c r="H718" s="49" t="s">
        <v>0</v>
      </c>
    </row>
    <row r="719" spans="1:8" ht="13.5" x14ac:dyDescent="0.25">
      <c r="A719" s="66" t="s">
        <v>240</v>
      </c>
      <c r="B719" s="121" t="s">
        <v>241</v>
      </c>
      <c r="C719" s="121"/>
      <c r="D719" s="121"/>
      <c r="E719" s="121"/>
      <c r="F719" s="67" t="s">
        <v>0</v>
      </c>
      <c r="G719" s="67">
        <v>27814.35</v>
      </c>
      <c r="H719" s="49" t="s">
        <v>0</v>
      </c>
    </row>
    <row r="720" spans="1:8" ht="13.5" x14ac:dyDescent="0.25">
      <c r="A720" s="63" t="s">
        <v>521</v>
      </c>
      <c r="B720" s="117" t="s">
        <v>522</v>
      </c>
      <c r="C720" s="117"/>
      <c r="D720" s="117"/>
      <c r="E720" s="117"/>
      <c r="F720" s="64">
        <v>49908</v>
      </c>
      <c r="G720" s="64">
        <v>23094.46</v>
      </c>
      <c r="H720" s="65">
        <v>46.27</v>
      </c>
    </row>
    <row r="721" spans="1:8" ht="13.5" x14ac:dyDescent="0.25">
      <c r="A721" s="66" t="s">
        <v>242</v>
      </c>
      <c r="B721" s="121" t="s">
        <v>243</v>
      </c>
      <c r="C721" s="121"/>
      <c r="D721" s="121"/>
      <c r="E721" s="121"/>
      <c r="F721" s="67" t="s">
        <v>0</v>
      </c>
      <c r="G721" s="67">
        <v>516.15</v>
      </c>
      <c r="H721" s="49" t="s">
        <v>0</v>
      </c>
    </row>
    <row r="722" spans="1:8" ht="13.5" x14ac:dyDescent="0.25">
      <c r="A722" s="66" t="s">
        <v>330</v>
      </c>
      <c r="B722" s="121" t="s">
        <v>331</v>
      </c>
      <c r="C722" s="121"/>
      <c r="D722" s="121"/>
      <c r="E722" s="121"/>
      <c r="F722" s="67" t="s">
        <v>0</v>
      </c>
      <c r="G722" s="67">
        <v>8171</v>
      </c>
      <c r="H722" s="49" t="s">
        <v>0</v>
      </c>
    </row>
    <row r="723" spans="1:8" ht="13.5" x14ac:dyDescent="0.25">
      <c r="A723" s="66" t="s">
        <v>332</v>
      </c>
      <c r="B723" s="121" t="s">
        <v>333</v>
      </c>
      <c r="C723" s="121"/>
      <c r="D723" s="121"/>
      <c r="E723" s="121"/>
      <c r="F723" s="67" t="s">
        <v>0</v>
      </c>
      <c r="G723" s="67">
        <v>793.84</v>
      </c>
      <c r="H723" s="49" t="s">
        <v>0</v>
      </c>
    </row>
    <row r="724" spans="1:8" ht="13.5" x14ac:dyDescent="0.25">
      <c r="A724" s="66" t="s">
        <v>223</v>
      </c>
      <c r="B724" s="121" t="s">
        <v>224</v>
      </c>
      <c r="C724" s="121"/>
      <c r="D724" s="121"/>
      <c r="E724" s="121"/>
      <c r="F724" s="67" t="s">
        <v>0</v>
      </c>
      <c r="G724" s="67">
        <v>1327</v>
      </c>
      <c r="H724" s="49" t="s">
        <v>0</v>
      </c>
    </row>
    <row r="725" spans="1:8" ht="13.5" x14ac:dyDescent="0.25">
      <c r="A725" s="66" t="s">
        <v>225</v>
      </c>
      <c r="B725" s="121" t="s">
        <v>226</v>
      </c>
      <c r="C725" s="121"/>
      <c r="D725" s="121"/>
      <c r="E725" s="121"/>
      <c r="F725" s="67" t="s">
        <v>0</v>
      </c>
      <c r="G725" s="67">
        <v>12286.47</v>
      </c>
      <c r="H725" s="49" t="s">
        <v>0</v>
      </c>
    </row>
    <row r="726" spans="1:8" ht="13.5" x14ac:dyDescent="0.25">
      <c r="A726" s="63" t="s">
        <v>540</v>
      </c>
      <c r="B726" s="117" t="s">
        <v>541</v>
      </c>
      <c r="C726" s="117"/>
      <c r="D726" s="117"/>
      <c r="E726" s="117"/>
      <c r="F726" s="64">
        <v>21327</v>
      </c>
      <c r="G726" s="64">
        <v>5933.44</v>
      </c>
      <c r="H726" s="65">
        <v>27.82</v>
      </c>
    </row>
    <row r="727" spans="1:8" ht="13.5" x14ac:dyDescent="0.25">
      <c r="A727" s="66" t="s">
        <v>370</v>
      </c>
      <c r="B727" s="121" t="s">
        <v>371</v>
      </c>
      <c r="C727" s="121"/>
      <c r="D727" s="121"/>
      <c r="E727" s="121"/>
      <c r="F727" s="67" t="s">
        <v>0</v>
      </c>
      <c r="G727" s="67">
        <v>5807.63</v>
      </c>
      <c r="H727" s="49" t="s">
        <v>0</v>
      </c>
    </row>
    <row r="728" spans="1:8" ht="13.5" x14ac:dyDescent="0.25">
      <c r="A728" s="66" t="s">
        <v>455</v>
      </c>
      <c r="B728" s="121" t="s">
        <v>456</v>
      </c>
      <c r="C728" s="121"/>
      <c r="D728" s="121"/>
      <c r="E728" s="121"/>
      <c r="F728" s="67" t="s">
        <v>0</v>
      </c>
      <c r="G728" s="67">
        <v>125.81</v>
      </c>
      <c r="H728" s="49" t="s">
        <v>0</v>
      </c>
    </row>
    <row r="729" spans="1:8" ht="13.5" x14ac:dyDescent="0.25">
      <c r="A729" s="118" t="s">
        <v>654</v>
      </c>
      <c r="B729" s="119"/>
      <c r="C729" s="119"/>
      <c r="D729" s="119"/>
      <c r="E729" s="119"/>
      <c r="F729" s="55">
        <v>1400</v>
      </c>
      <c r="G729" s="55">
        <v>1302</v>
      </c>
      <c r="H729" s="56">
        <v>93</v>
      </c>
    </row>
    <row r="730" spans="1:8" ht="13.5" x14ac:dyDescent="0.25">
      <c r="A730" s="118" t="s">
        <v>172</v>
      </c>
      <c r="B730" s="119"/>
      <c r="C730" s="119"/>
      <c r="D730" s="119"/>
      <c r="E730" s="119"/>
      <c r="F730" s="55">
        <v>1400</v>
      </c>
      <c r="G730" s="55">
        <v>1302</v>
      </c>
      <c r="H730" s="56">
        <v>93</v>
      </c>
    </row>
    <row r="731" spans="1:8" ht="13.5" x14ac:dyDescent="0.25">
      <c r="A731" s="63" t="s">
        <v>540</v>
      </c>
      <c r="B731" s="117" t="s">
        <v>541</v>
      </c>
      <c r="C731" s="117"/>
      <c r="D731" s="117"/>
      <c r="E731" s="117"/>
      <c r="F731" s="64">
        <v>1400</v>
      </c>
      <c r="G731" s="64">
        <v>1302</v>
      </c>
      <c r="H731" s="65">
        <v>93</v>
      </c>
    </row>
    <row r="732" spans="1:8" ht="13.5" x14ac:dyDescent="0.25">
      <c r="A732" s="66" t="s">
        <v>457</v>
      </c>
      <c r="B732" s="121" t="s">
        <v>458</v>
      </c>
      <c r="C732" s="121"/>
      <c r="D732" s="121"/>
      <c r="E732" s="121"/>
      <c r="F732" s="67" t="s">
        <v>0</v>
      </c>
      <c r="G732" s="67">
        <v>1302</v>
      </c>
      <c r="H732" s="49" t="s">
        <v>0</v>
      </c>
    </row>
    <row r="733" spans="1:8" ht="13.5" x14ac:dyDescent="0.25">
      <c r="A733" s="60" t="s">
        <v>459</v>
      </c>
      <c r="B733" s="120" t="s">
        <v>460</v>
      </c>
      <c r="C733" s="120"/>
      <c r="D733" s="120"/>
      <c r="E733" s="120"/>
      <c r="F733" s="61">
        <v>37000</v>
      </c>
      <c r="G733" s="61">
        <v>18424.07</v>
      </c>
      <c r="H733" s="62">
        <v>49.79</v>
      </c>
    </row>
    <row r="734" spans="1:8" ht="13.5" x14ac:dyDescent="0.25">
      <c r="A734" s="118" t="s">
        <v>156</v>
      </c>
      <c r="B734" s="119"/>
      <c r="C734" s="119"/>
      <c r="D734" s="119"/>
      <c r="E734" s="119"/>
      <c r="F734" s="55">
        <v>37000</v>
      </c>
      <c r="G734" s="55">
        <v>18424.07</v>
      </c>
      <c r="H734" s="56">
        <v>49.79</v>
      </c>
    </row>
    <row r="735" spans="1:8" ht="13.5" x14ac:dyDescent="0.25">
      <c r="A735" s="118" t="s">
        <v>157</v>
      </c>
      <c r="B735" s="119"/>
      <c r="C735" s="119"/>
      <c r="D735" s="119"/>
      <c r="E735" s="119"/>
      <c r="F735" s="55">
        <v>37000</v>
      </c>
      <c r="G735" s="55">
        <v>18424.07</v>
      </c>
      <c r="H735" s="56">
        <v>49.79</v>
      </c>
    </row>
    <row r="736" spans="1:8" ht="13.5" x14ac:dyDescent="0.25">
      <c r="A736" s="63" t="s">
        <v>540</v>
      </c>
      <c r="B736" s="117" t="s">
        <v>541</v>
      </c>
      <c r="C736" s="117"/>
      <c r="D736" s="117"/>
      <c r="E736" s="117"/>
      <c r="F736" s="64">
        <v>5000</v>
      </c>
      <c r="G736" s="64">
        <v>2669.39</v>
      </c>
      <c r="H736" s="65">
        <v>53.39</v>
      </c>
    </row>
    <row r="737" spans="1:8" ht="13.5" x14ac:dyDescent="0.25">
      <c r="A737" s="66" t="s">
        <v>454</v>
      </c>
      <c r="B737" s="121" t="s">
        <v>653</v>
      </c>
      <c r="C737" s="121"/>
      <c r="D737" s="121"/>
      <c r="E737" s="121"/>
      <c r="F737" s="67" t="s">
        <v>0</v>
      </c>
      <c r="G737" s="67">
        <v>2669.39</v>
      </c>
      <c r="H737" s="49" t="s">
        <v>0</v>
      </c>
    </row>
    <row r="738" spans="1:8" ht="13.5" x14ac:dyDescent="0.25">
      <c r="A738" s="63" t="s">
        <v>562</v>
      </c>
      <c r="B738" s="117" t="s">
        <v>563</v>
      </c>
      <c r="C738" s="117"/>
      <c r="D738" s="117"/>
      <c r="E738" s="117"/>
      <c r="F738" s="64">
        <v>32000</v>
      </c>
      <c r="G738" s="64">
        <v>15754.68</v>
      </c>
      <c r="H738" s="65">
        <v>49.23</v>
      </c>
    </row>
    <row r="739" spans="1:8" ht="13.5" x14ac:dyDescent="0.25">
      <c r="A739" s="66" t="s">
        <v>564</v>
      </c>
      <c r="B739" s="121" t="s">
        <v>565</v>
      </c>
      <c r="C739" s="121"/>
      <c r="D739" s="121"/>
      <c r="E739" s="121"/>
      <c r="F739" s="67" t="s">
        <v>0</v>
      </c>
      <c r="G739" s="67">
        <v>15754.68</v>
      </c>
      <c r="H739" s="49" t="s">
        <v>0</v>
      </c>
    </row>
    <row r="740" spans="1:8" ht="13.5" x14ac:dyDescent="0.25">
      <c r="A740" s="66"/>
      <c r="B740" s="66"/>
      <c r="C740" s="50"/>
      <c r="D740" s="50"/>
      <c r="E740" s="50"/>
      <c r="F740" s="67"/>
      <c r="G740" s="67"/>
      <c r="H740" s="49"/>
    </row>
    <row r="741" spans="1:8" x14ac:dyDescent="0.2">
      <c r="A741" s="36"/>
      <c r="B741" s="36"/>
      <c r="C741" s="36"/>
      <c r="D741" s="19"/>
      <c r="E741" s="19"/>
      <c r="F741" s="23"/>
      <c r="G741" s="23"/>
      <c r="H741" s="24"/>
    </row>
    <row r="742" spans="1:8" x14ac:dyDescent="0.2">
      <c r="A742" s="122" t="s">
        <v>502</v>
      </c>
      <c r="B742" s="122"/>
      <c r="C742" s="122"/>
      <c r="D742" s="122"/>
      <c r="E742" s="122"/>
      <c r="F742" s="122"/>
      <c r="G742" s="122"/>
      <c r="H742" s="122"/>
    </row>
    <row r="743" spans="1:8" ht="30" customHeight="1" x14ac:dyDescent="0.2">
      <c r="A743" s="114" t="s">
        <v>655</v>
      </c>
      <c r="B743" s="114"/>
      <c r="C743" s="114"/>
      <c r="D743" s="114"/>
      <c r="E743" s="114"/>
      <c r="F743" s="114"/>
      <c r="G743" s="114"/>
      <c r="H743" s="114"/>
    </row>
    <row r="744" spans="1:8" ht="10.9" customHeight="1" x14ac:dyDescent="0.2">
      <c r="A744" s="68"/>
      <c r="B744" s="68"/>
      <c r="C744" s="68"/>
      <c r="D744" s="68"/>
      <c r="E744" s="68"/>
      <c r="F744" s="68"/>
      <c r="G744" s="68"/>
      <c r="H744" s="69"/>
    </row>
    <row r="745" spans="1:8" x14ac:dyDescent="0.2">
      <c r="A745" s="122" t="s">
        <v>498</v>
      </c>
      <c r="B745" s="122"/>
      <c r="C745" s="122"/>
      <c r="D745" s="122"/>
      <c r="E745" s="122"/>
      <c r="F745" s="122"/>
      <c r="G745" s="122"/>
      <c r="H745" s="122"/>
    </row>
    <row r="746" spans="1:8" ht="13.15" customHeight="1" x14ac:dyDescent="0.2">
      <c r="A746" s="114" t="s">
        <v>656</v>
      </c>
      <c r="B746" s="114"/>
      <c r="C746" s="114"/>
      <c r="D746" s="114"/>
      <c r="E746" s="114"/>
      <c r="F746" s="114"/>
      <c r="G746" s="114"/>
      <c r="H746" s="114"/>
    </row>
    <row r="747" spans="1:8" ht="18.600000000000001" customHeight="1" x14ac:dyDescent="0.2">
      <c r="A747" s="114"/>
      <c r="B747" s="114"/>
      <c r="C747" s="114"/>
      <c r="D747" s="114"/>
      <c r="E747" s="114"/>
      <c r="F747" s="114"/>
      <c r="G747" s="114"/>
      <c r="H747" s="114"/>
    </row>
    <row r="748" spans="1:8" ht="18.600000000000001" customHeight="1" x14ac:dyDescent="0.2">
      <c r="A748" s="68"/>
      <c r="B748" s="68"/>
      <c r="C748" s="68"/>
      <c r="D748" s="68"/>
      <c r="E748" s="68"/>
      <c r="F748" s="68"/>
      <c r="G748" s="68"/>
      <c r="H748" s="68"/>
    </row>
    <row r="749" spans="1:8" ht="10.9" customHeight="1" x14ac:dyDescent="0.2">
      <c r="A749" s="69"/>
      <c r="B749" s="69"/>
      <c r="C749" s="69"/>
      <c r="D749" s="69"/>
      <c r="E749" s="69"/>
      <c r="F749" s="69"/>
      <c r="G749" s="69"/>
      <c r="H749" s="69"/>
    </row>
    <row r="750" spans="1:8" x14ac:dyDescent="0.2">
      <c r="A750" s="8" t="s">
        <v>659</v>
      </c>
      <c r="B750" s="69"/>
      <c r="C750" s="69"/>
      <c r="D750" s="69"/>
      <c r="E750" s="69"/>
      <c r="F750" s="69"/>
      <c r="G750" s="69"/>
      <c r="H750" s="69"/>
    </row>
    <row r="751" spans="1:8" x14ac:dyDescent="0.2">
      <c r="A751" s="8" t="s">
        <v>660</v>
      </c>
      <c r="B751" s="69"/>
      <c r="C751" s="69"/>
      <c r="D751" s="69"/>
      <c r="E751" s="69"/>
      <c r="F751" s="8"/>
      <c r="G751" s="69"/>
      <c r="H751" s="69"/>
    </row>
    <row r="752" spans="1:8" x14ac:dyDescent="0.2">
      <c r="A752" s="69"/>
      <c r="B752" s="69"/>
      <c r="C752" s="69"/>
      <c r="D752" s="69"/>
      <c r="E752" s="8"/>
      <c r="F752" s="80" t="s">
        <v>499</v>
      </c>
      <c r="G752" s="69"/>
      <c r="H752" s="69"/>
    </row>
    <row r="753" spans="1:8" x14ac:dyDescent="0.2">
      <c r="A753" s="69"/>
      <c r="B753" s="69"/>
      <c r="C753" s="69"/>
      <c r="D753" s="69"/>
      <c r="E753" s="8"/>
      <c r="F753" s="8"/>
      <c r="G753" s="69"/>
      <c r="H753" s="69"/>
    </row>
    <row r="754" spans="1:8" x14ac:dyDescent="0.2">
      <c r="A754" s="69"/>
      <c r="B754" s="69"/>
      <c r="C754" s="69"/>
      <c r="D754" s="69"/>
      <c r="E754" s="8"/>
      <c r="F754" s="8" t="s">
        <v>500</v>
      </c>
      <c r="G754" s="69"/>
      <c r="H754" s="69"/>
    </row>
    <row r="755" spans="1:8" x14ac:dyDescent="0.2">
      <c r="A755" s="69"/>
      <c r="B755" s="69"/>
      <c r="C755" s="69"/>
      <c r="D755" s="69"/>
      <c r="E755" s="8"/>
      <c r="F755" s="8"/>
      <c r="G755" s="69"/>
      <c r="H755" s="69"/>
    </row>
    <row r="756" spans="1:8" x14ac:dyDescent="0.2">
      <c r="A756" s="69"/>
      <c r="B756" s="69"/>
      <c r="C756" s="69"/>
      <c r="D756" s="69"/>
      <c r="E756" s="8"/>
      <c r="F756" s="8" t="s">
        <v>501</v>
      </c>
      <c r="G756" s="69"/>
      <c r="H756" s="69"/>
    </row>
    <row r="757" spans="1:8" x14ac:dyDescent="0.2">
      <c r="A757" s="69"/>
      <c r="B757" s="69"/>
      <c r="C757" s="69"/>
      <c r="D757" s="69"/>
      <c r="E757" s="69"/>
      <c r="F757" s="69"/>
      <c r="G757" s="69"/>
      <c r="H757" s="69"/>
    </row>
  </sheetData>
  <mergeCells count="744">
    <mergeCell ref="B610:E610"/>
    <mergeCell ref="B611:E611"/>
    <mergeCell ref="B614:E614"/>
    <mergeCell ref="B618:E618"/>
    <mergeCell ref="B619:E619"/>
    <mergeCell ref="B622:E622"/>
    <mergeCell ref="B623:E623"/>
    <mergeCell ref="B626:E626"/>
    <mergeCell ref="B627:E627"/>
    <mergeCell ref="B513:E513"/>
    <mergeCell ref="B514:E514"/>
    <mergeCell ref="B520:E520"/>
    <mergeCell ref="B524:E524"/>
    <mergeCell ref="B525:E525"/>
    <mergeCell ref="B528:E528"/>
    <mergeCell ref="B529:E529"/>
    <mergeCell ref="B539:E539"/>
    <mergeCell ref="A497:E497"/>
    <mergeCell ref="B498:E498"/>
    <mergeCell ref="B505:E505"/>
    <mergeCell ref="A507:E507"/>
    <mergeCell ref="B508:E508"/>
    <mergeCell ref="B509:E509"/>
    <mergeCell ref="B510:E510"/>
    <mergeCell ref="B515:E515"/>
    <mergeCell ref="A517:E517"/>
    <mergeCell ref="A521:E521"/>
    <mergeCell ref="A511:E511"/>
    <mergeCell ref="A512:E512"/>
    <mergeCell ref="A518:E518"/>
    <mergeCell ref="B523:E523"/>
    <mergeCell ref="B526:E526"/>
    <mergeCell ref="B412:E412"/>
    <mergeCell ref="B430:E430"/>
    <mergeCell ref="B434:E434"/>
    <mergeCell ref="B443:E443"/>
    <mergeCell ref="B448:E448"/>
    <mergeCell ref="B449:E449"/>
    <mergeCell ref="B455:E455"/>
    <mergeCell ref="B460:E460"/>
    <mergeCell ref="B461:E461"/>
    <mergeCell ref="B452:E452"/>
    <mergeCell ref="A454:E454"/>
    <mergeCell ref="B456:E456"/>
    <mergeCell ref="A415:E415"/>
    <mergeCell ref="A416:E416"/>
    <mergeCell ref="A421:E421"/>
    <mergeCell ref="A420:E420"/>
    <mergeCell ref="A413:E413"/>
    <mergeCell ref="A414:E414"/>
    <mergeCell ref="A417:E417"/>
    <mergeCell ref="A418:E418"/>
    <mergeCell ref="A419:E419"/>
    <mergeCell ref="A424:E424"/>
    <mergeCell ref="A425:E425"/>
    <mergeCell ref="A429:E429"/>
    <mergeCell ref="B313:E313"/>
    <mergeCell ref="B322:E322"/>
    <mergeCell ref="B323:E323"/>
    <mergeCell ref="B329:E329"/>
    <mergeCell ref="B330:E330"/>
    <mergeCell ref="B344:E344"/>
    <mergeCell ref="B345:E345"/>
    <mergeCell ref="B346:E346"/>
    <mergeCell ref="B347:E347"/>
    <mergeCell ref="A332:E332"/>
    <mergeCell ref="A333:E333"/>
    <mergeCell ref="A342:E342"/>
    <mergeCell ref="A325:E325"/>
    <mergeCell ref="A326:E326"/>
    <mergeCell ref="A339:E339"/>
    <mergeCell ref="A340:E340"/>
    <mergeCell ref="B341:E341"/>
    <mergeCell ref="B324:E324"/>
    <mergeCell ref="B327:E327"/>
    <mergeCell ref="B328:E328"/>
    <mergeCell ref="B331:E331"/>
    <mergeCell ref="B334:E334"/>
    <mergeCell ref="A335:E335"/>
    <mergeCell ref="A336:E336"/>
    <mergeCell ref="A670:E670"/>
    <mergeCell ref="A675:E675"/>
    <mergeCell ref="A676:E676"/>
    <mergeCell ref="B668:E668"/>
    <mergeCell ref="B673:E673"/>
    <mergeCell ref="B674:E674"/>
    <mergeCell ref="A703:E703"/>
    <mergeCell ref="A704:E704"/>
    <mergeCell ref="A708:E708"/>
    <mergeCell ref="B700:E700"/>
    <mergeCell ref="B701:E701"/>
    <mergeCell ref="B702:E702"/>
    <mergeCell ref="B697:E697"/>
    <mergeCell ref="B687:E687"/>
    <mergeCell ref="A689:E689"/>
    <mergeCell ref="B691:E691"/>
    <mergeCell ref="B705:E705"/>
    <mergeCell ref="A706:E706"/>
    <mergeCell ref="A632:E632"/>
    <mergeCell ref="A633:E633"/>
    <mergeCell ref="A637:E637"/>
    <mergeCell ref="A638:E638"/>
    <mergeCell ref="A660:E660"/>
    <mergeCell ref="A664:E664"/>
    <mergeCell ref="A665:E665"/>
    <mergeCell ref="B662:E662"/>
    <mergeCell ref="A649:E649"/>
    <mergeCell ref="A650:E650"/>
    <mergeCell ref="A657:E657"/>
    <mergeCell ref="B648:E648"/>
    <mergeCell ref="B651:E651"/>
    <mergeCell ref="B652:E652"/>
    <mergeCell ref="B655:E655"/>
    <mergeCell ref="A276:E276"/>
    <mergeCell ref="A277:E277"/>
    <mergeCell ref="B274:E274"/>
    <mergeCell ref="B275:E275"/>
    <mergeCell ref="A152:E152"/>
    <mergeCell ref="A153:E153"/>
    <mergeCell ref="A157:E157"/>
    <mergeCell ref="B288:E288"/>
    <mergeCell ref="A292:E292"/>
    <mergeCell ref="B289:E289"/>
    <mergeCell ref="B290:E290"/>
    <mergeCell ref="A156:E156"/>
    <mergeCell ref="B158:E158"/>
    <mergeCell ref="B159:E159"/>
    <mergeCell ref="B160:E160"/>
    <mergeCell ref="A161:E161"/>
    <mergeCell ref="A169:E169"/>
    <mergeCell ref="B165:E165"/>
    <mergeCell ref="B166:E166"/>
    <mergeCell ref="B167:E167"/>
    <mergeCell ref="A168:E168"/>
    <mergeCell ref="B155:E155"/>
    <mergeCell ref="A143:E143"/>
    <mergeCell ref="A144:E144"/>
    <mergeCell ref="A148:E148"/>
    <mergeCell ref="A149:E149"/>
    <mergeCell ref="A138:E138"/>
    <mergeCell ref="B134:E134"/>
    <mergeCell ref="B135:E135"/>
    <mergeCell ref="B140:E140"/>
    <mergeCell ref="B146:E146"/>
    <mergeCell ref="B147:E147"/>
    <mergeCell ref="B142:E142"/>
    <mergeCell ref="B145:E145"/>
    <mergeCell ref="B154:E154"/>
    <mergeCell ref="B117:E117"/>
    <mergeCell ref="B118:E118"/>
    <mergeCell ref="A101:E101"/>
    <mergeCell ref="A108:E108"/>
    <mergeCell ref="B103:E103"/>
    <mergeCell ref="B106:E106"/>
    <mergeCell ref="B116:E116"/>
    <mergeCell ref="B150:E150"/>
    <mergeCell ref="B151:E151"/>
    <mergeCell ref="A91:E91"/>
    <mergeCell ref="A92:E92"/>
    <mergeCell ref="A68:E68"/>
    <mergeCell ref="A69:E69"/>
    <mergeCell ref="B67:E67"/>
    <mergeCell ref="B70:E70"/>
    <mergeCell ref="B71:E71"/>
    <mergeCell ref="B731:E731"/>
    <mergeCell ref="B732:E732"/>
    <mergeCell ref="B719:E719"/>
    <mergeCell ref="B720:E720"/>
    <mergeCell ref="B721:E721"/>
    <mergeCell ref="B722:E722"/>
    <mergeCell ref="B716:E716"/>
    <mergeCell ref="B717:E717"/>
    <mergeCell ref="B718:E718"/>
    <mergeCell ref="B712:E712"/>
    <mergeCell ref="B713:E713"/>
    <mergeCell ref="A711:E711"/>
    <mergeCell ref="A714:E714"/>
    <mergeCell ref="A715:E715"/>
    <mergeCell ref="A707:E707"/>
    <mergeCell ref="A698:E698"/>
    <mergeCell ref="A699:E699"/>
    <mergeCell ref="A694:E694"/>
    <mergeCell ref="B696:E696"/>
    <mergeCell ref="A680:E680"/>
    <mergeCell ref="A681:E681"/>
    <mergeCell ref="A685:E685"/>
    <mergeCell ref="B733:E733"/>
    <mergeCell ref="A743:H743"/>
    <mergeCell ref="B725:E725"/>
    <mergeCell ref="B726:E726"/>
    <mergeCell ref="B727:E727"/>
    <mergeCell ref="A729:E729"/>
    <mergeCell ref="A734:E734"/>
    <mergeCell ref="A735:E735"/>
    <mergeCell ref="B736:E736"/>
    <mergeCell ref="B737:E737"/>
    <mergeCell ref="B738:E738"/>
    <mergeCell ref="B739:E739"/>
    <mergeCell ref="A730:E730"/>
    <mergeCell ref="B723:E723"/>
    <mergeCell ref="B724:E724"/>
    <mergeCell ref="B728:E728"/>
    <mergeCell ref="A709:E709"/>
    <mergeCell ref="A710:E710"/>
    <mergeCell ref="B500:E500"/>
    <mergeCell ref="A501:E501"/>
    <mergeCell ref="A502:E502"/>
    <mergeCell ref="B503:E503"/>
    <mergeCell ref="B504:E504"/>
    <mergeCell ref="A686:E686"/>
    <mergeCell ref="A690:E690"/>
    <mergeCell ref="A693:E693"/>
    <mergeCell ref="B688:E688"/>
    <mergeCell ref="B692:E692"/>
    <mergeCell ref="B630:E630"/>
    <mergeCell ref="B631:E631"/>
    <mergeCell ref="B635:E635"/>
    <mergeCell ref="B636:E636"/>
    <mergeCell ref="A621:E621"/>
    <mergeCell ref="A624:E624"/>
    <mergeCell ref="A625:E625"/>
    <mergeCell ref="A628:E628"/>
    <mergeCell ref="A629:E629"/>
    <mergeCell ref="A643:E643"/>
    <mergeCell ref="A644:E644"/>
    <mergeCell ref="B640:E640"/>
    <mergeCell ref="B641:E641"/>
    <mergeCell ref="B647:E647"/>
    <mergeCell ref="B490:E490"/>
    <mergeCell ref="A491:E491"/>
    <mergeCell ref="A492:E492"/>
    <mergeCell ref="A496:E496"/>
    <mergeCell ref="B493:E493"/>
    <mergeCell ref="B494:E494"/>
    <mergeCell ref="B495:E495"/>
    <mergeCell ref="B678:E678"/>
    <mergeCell ref="B679:E679"/>
    <mergeCell ref="B499:E499"/>
    <mergeCell ref="B671:E671"/>
    <mergeCell ref="B672:E672"/>
    <mergeCell ref="B639:E639"/>
    <mergeCell ref="B642:E642"/>
    <mergeCell ref="B653:E653"/>
    <mergeCell ref="B654:E654"/>
    <mergeCell ref="A656:E656"/>
    <mergeCell ref="B658:E658"/>
    <mergeCell ref="B659:E659"/>
    <mergeCell ref="A601:E601"/>
    <mergeCell ref="B603:E603"/>
    <mergeCell ref="B516:E516"/>
    <mergeCell ref="B519:E519"/>
    <mergeCell ref="A506:E506"/>
    <mergeCell ref="A314:E314"/>
    <mergeCell ref="B380:E380"/>
    <mergeCell ref="B381:E381"/>
    <mergeCell ref="B384:E384"/>
    <mergeCell ref="B385:E385"/>
    <mergeCell ref="B389:E389"/>
    <mergeCell ref="B390:E390"/>
    <mergeCell ref="A392:E392"/>
    <mergeCell ref="B394:E394"/>
    <mergeCell ref="B383:E383"/>
    <mergeCell ref="B387:E387"/>
    <mergeCell ref="B388:E388"/>
    <mergeCell ref="B393:E393"/>
    <mergeCell ref="A391:E391"/>
    <mergeCell ref="B284:E284"/>
    <mergeCell ref="A286:E286"/>
    <mergeCell ref="A285:E285"/>
    <mergeCell ref="B287:E287"/>
    <mergeCell ref="A303:E303"/>
    <mergeCell ref="B305:E305"/>
    <mergeCell ref="A308:E308"/>
    <mergeCell ref="A309:E309"/>
    <mergeCell ref="B312:E312"/>
    <mergeCell ref="B306:E306"/>
    <mergeCell ref="B307:E307"/>
    <mergeCell ref="B310:E310"/>
    <mergeCell ref="B311:E311"/>
    <mergeCell ref="A304:E304"/>
    <mergeCell ref="B302:E302"/>
    <mergeCell ref="A298:E298"/>
    <mergeCell ref="B296:E296"/>
    <mergeCell ref="B297:E297"/>
    <mergeCell ref="B129:E129"/>
    <mergeCell ref="B132:E132"/>
    <mergeCell ref="B133:E133"/>
    <mergeCell ref="B136:E136"/>
    <mergeCell ref="B137:E137"/>
    <mergeCell ref="A130:E130"/>
    <mergeCell ref="A131:E131"/>
    <mergeCell ref="A139:E139"/>
    <mergeCell ref="B141:E141"/>
    <mergeCell ref="B72:E72"/>
    <mergeCell ref="B111:E111"/>
    <mergeCell ref="B73:E73"/>
    <mergeCell ref="B74:E74"/>
    <mergeCell ref="B75:E75"/>
    <mergeCell ref="B76:E76"/>
    <mergeCell ref="B77:E77"/>
    <mergeCell ref="B78:E78"/>
    <mergeCell ref="B84:E84"/>
    <mergeCell ref="B85:E85"/>
    <mergeCell ref="B86:E86"/>
    <mergeCell ref="B79:E79"/>
    <mergeCell ref="B80:E80"/>
    <mergeCell ref="B81:E81"/>
    <mergeCell ref="B82:E82"/>
    <mergeCell ref="B83:E83"/>
    <mergeCell ref="B87:E87"/>
    <mergeCell ref="B88:E88"/>
    <mergeCell ref="B89:E89"/>
    <mergeCell ref="B90:E90"/>
    <mergeCell ref="B93:E93"/>
    <mergeCell ref="B96:E96"/>
    <mergeCell ref="B94:E94"/>
    <mergeCell ref="B99:E99"/>
    <mergeCell ref="A64:E64"/>
    <mergeCell ref="A57:E57"/>
    <mergeCell ref="A58:E58"/>
    <mergeCell ref="A59:E59"/>
    <mergeCell ref="A60:E60"/>
    <mergeCell ref="A61:E61"/>
    <mergeCell ref="A62:E62"/>
    <mergeCell ref="A63:E63"/>
    <mergeCell ref="B66:E66"/>
    <mergeCell ref="A65:E65"/>
    <mergeCell ref="A2:H2"/>
    <mergeCell ref="A3:E3"/>
    <mergeCell ref="A6:E6"/>
    <mergeCell ref="A7:E7"/>
    <mergeCell ref="G3:G5"/>
    <mergeCell ref="H3:H5"/>
    <mergeCell ref="A4:E4"/>
    <mergeCell ref="F3:F5"/>
    <mergeCell ref="B12:E12"/>
    <mergeCell ref="A8:E8"/>
    <mergeCell ref="A9:E9"/>
    <mergeCell ref="A10:E10"/>
    <mergeCell ref="A11:E11"/>
    <mergeCell ref="B13:E13"/>
    <mergeCell ref="B16:E16"/>
    <mergeCell ref="B17:E17"/>
    <mergeCell ref="A19:E19"/>
    <mergeCell ref="A20:E20"/>
    <mergeCell ref="A24:E24"/>
    <mergeCell ref="B18:E18"/>
    <mergeCell ref="B21:E21"/>
    <mergeCell ref="B22:E22"/>
    <mergeCell ref="A23:E23"/>
    <mergeCell ref="A14:E14"/>
    <mergeCell ref="A15:E15"/>
    <mergeCell ref="B25:E25"/>
    <mergeCell ref="B35:E35"/>
    <mergeCell ref="A38:E38"/>
    <mergeCell ref="B36:E36"/>
    <mergeCell ref="B42:E42"/>
    <mergeCell ref="B43:E43"/>
    <mergeCell ref="A37:E37"/>
    <mergeCell ref="B39:E39"/>
    <mergeCell ref="B40:E40"/>
    <mergeCell ref="B41:E41"/>
    <mergeCell ref="B26:E26"/>
    <mergeCell ref="A34:E34"/>
    <mergeCell ref="B27:E27"/>
    <mergeCell ref="B30:E30"/>
    <mergeCell ref="A28:E28"/>
    <mergeCell ref="A29:E29"/>
    <mergeCell ref="A31:E31"/>
    <mergeCell ref="A32:E32"/>
    <mergeCell ref="A33:E33"/>
    <mergeCell ref="B44:E44"/>
    <mergeCell ref="B46:E46"/>
    <mergeCell ref="B47:E47"/>
    <mergeCell ref="B48:E48"/>
    <mergeCell ref="B49:E49"/>
    <mergeCell ref="B52:E52"/>
    <mergeCell ref="A56:E56"/>
    <mergeCell ref="A50:E50"/>
    <mergeCell ref="A51:E51"/>
    <mergeCell ref="A53:E53"/>
    <mergeCell ref="A54:E54"/>
    <mergeCell ref="A55:E55"/>
    <mergeCell ref="B45:E45"/>
    <mergeCell ref="B95:E95"/>
    <mergeCell ref="B121:E121"/>
    <mergeCell ref="B124:E124"/>
    <mergeCell ref="B127:E127"/>
    <mergeCell ref="B128:E128"/>
    <mergeCell ref="A120:E120"/>
    <mergeCell ref="A125:E125"/>
    <mergeCell ref="A126:E126"/>
    <mergeCell ref="B122:E122"/>
    <mergeCell ref="B123:E123"/>
    <mergeCell ref="B100:E100"/>
    <mergeCell ref="B110:E110"/>
    <mergeCell ref="A102:E102"/>
    <mergeCell ref="B104:E104"/>
    <mergeCell ref="B105:E105"/>
    <mergeCell ref="A107:E107"/>
    <mergeCell ref="B109:E109"/>
    <mergeCell ref="A97:E97"/>
    <mergeCell ref="A98:E98"/>
    <mergeCell ref="A114:E114"/>
    <mergeCell ref="A115:E115"/>
    <mergeCell ref="A119:E119"/>
    <mergeCell ref="B112:E112"/>
    <mergeCell ref="B113:E113"/>
    <mergeCell ref="B170:E170"/>
    <mergeCell ref="A162:E162"/>
    <mergeCell ref="B163:E163"/>
    <mergeCell ref="B164:E164"/>
    <mergeCell ref="B171:E171"/>
    <mergeCell ref="A173:E173"/>
    <mergeCell ref="A178:E178"/>
    <mergeCell ref="B175:E175"/>
    <mergeCell ref="B176:E176"/>
    <mergeCell ref="A172:E172"/>
    <mergeCell ref="A177:E177"/>
    <mergeCell ref="B174:E174"/>
    <mergeCell ref="B179:E179"/>
    <mergeCell ref="B180:E180"/>
    <mergeCell ref="B181:E181"/>
    <mergeCell ref="A183:E183"/>
    <mergeCell ref="B185:E185"/>
    <mergeCell ref="B186:E186"/>
    <mergeCell ref="A188:E188"/>
    <mergeCell ref="A182:E182"/>
    <mergeCell ref="A187:E187"/>
    <mergeCell ref="B184:E184"/>
    <mergeCell ref="B192:E192"/>
    <mergeCell ref="A194:E194"/>
    <mergeCell ref="B196:E196"/>
    <mergeCell ref="B197:E197"/>
    <mergeCell ref="A190:E190"/>
    <mergeCell ref="A191:E191"/>
    <mergeCell ref="A195:E195"/>
    <mergeCell ref="B189:E189"/>
    <mergeCell ref="B193:E193"/>
    <mergeCell ref="A199:E199"/>
    <mergeCell ref="B203:E203"/>
    <mergeCell ref="B204:E204"/>
    <mergeCell ref="A205:E205"/>
    <mergeCell ref="A206:E206"/>
    <mergeCell ref="A198:E198"/>
    <mergeCell ref="A201:E201"/>
    <mergeCell ref="A202:E202"/>
    <mergeCell ref="B200:E200"/>
    <mergeCell ref="B207:E207"/>
    <mergeCell ref="A212:E212"/>
    <mergeCell ref="A217:E217"/>
    <mergeCell ref="B210:E210"/>
    <mergeCell ref="B214:E214"/>
    <mergeCell ref="B215:E215"/>
    <mergeCell ref="A208:E208"/>
    <mergeCell ref="A209:E209"/>
    <mergeCell ref="A213:E213"/>
    <mergeCell ref="B211:E211"/>
    <mergeCell ref="B216:E216"/>
    <mergeCell ref="B219:E219"/>
    <mergeCell ref="B221:E221"/>
    <mergeCell ref="B222:E222"/>
    <mergeCell ref="A224:E224"/>
    <mergeCell ref="B226:E226"/>
    <mergeCell ref="A218:E218"/>
    <mergeCell ref="A223:E223"/>
    <mergeCell ref="B220:E220"/>
    <mergeCell ref="B225:E225"/>
    <mergeCell ref="A234:E234"/>
    <mergeCell ref="A235:E235"/>
    <mergeCell ref="B227:E227"/>
    <mergeCell ref="A229:E229"/>
    <mergeCell ref="B231:E231"/>
    <mergeCell ref="B232:E232"/>
    <mergeCell ref="B233:E233"/>
    <mergeCell ref="A228:E228"/>
    <mergeCell ref="B230:E230"/>
    <mergeCell ref="A239:E239"/>
    <mergeCell ref="B236:E236"/>
    <mergeCell ref="B237:E237"/>
    <mergeCell ref="B241:E241"/>
    <mergeCell ref="A238:E238"/>
    <mergeCell ref="A242:E242"/>
    <mergeCell ref="A243:E243"/>
    <mergeCell ref="B240:E240"/>
    <mergeCell ref="B244:E244"/>
    <mergeCell ref="B246:E246"/>
    <mergeCell ref="A248:E248"/>
    <mergeCell ref="B250:E250"/>
    <mergeCell ref="B251:E251"/>
    <mergeCell ref="A247:E247"/>
    <mergeCell ref="A252:E252"/>
    <mergeCell ref="A253:E253"/>
    <mergeCell ref="B245:E245"/>
    <mergeCell ref="B249:E249"/>
    <mergeCell ref="B254:E254"/>
    <mergeCell ref="B255:E255"/>
    <mergeCell ref="A257:E257"/>
    <mergeCell ref="B259:E259"/>
    <mergeCell ref="A258:E258"/>
    <mergeCell ref="A262:E262"/>
    <mergeCell ref="B256:E256"/>
    <mergeCell ref="B260:E260"/>
    <mergeCell ref="B261:E261"/>
    <mergeCell ref="B273:E273"/>
    <mergeCell ref="A263:E263"/>
    <mergeCell ref="A291:E291"/>
    <mergeCell ref="B293:E293"/>
    <mergeCell ref="B294:E294"/>
    <mergeCell ref="B295:E295"/>
    <mergeCell ref="B300:E300"/>
    <mergeCell ref="A299:E299"/>
    <mergeCell ref="B301:E301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8:E278"/>
    <mergeCell ref="B279:E279"/>
    <mergeCell ref="A280:E280"/>
    <mergeCell ref="A281:E281"/>
    <mergeCell ref="B282:E282"/>
    <mergeCell ref="B283:E283"/>
    <mergeCell ref="B316:E316"/>
    <mergeCell ref="B317:E317"/>
    <mergeCell ref="B318:E318"/>
    <mergeCell ref="B319:E319"/>
    <mergeCell ref="A315:E315"/>
    <mergeCell ref="A320:E320"/>
    <mergeCell ref="A321:E321"/>
    <mergeCell ref="A343:E343"/>
    <mergeCell ref="A348:E348"/>
    <mergeCell ref="B337:E337"/>
    <mergeCell ref="B338:E338"/>
    <mergeCell ref="A349:E349"/>
    <mergeCell ref="B350:E350"/>
    <mergeCell ref="B351:E351"/>
    <mergeCell ref="B352:E352"/>
    <mergeCell ref="B354:E354"/>
    <mergeCell ref="B357:E357"/>
    <mergeCell ref="B358:E358"/>
    <mergeCell ref="B361:E361"/>
    <mergeCell ref="A355:E355"/>
    <mergeCell ref="A356:E356"/>
    <mergeCell ref="A359:E359"/>
    <mergeCell ref="A360:E360"/>
    <mergeCell ref="B353:E353"/>
    <mergeCell ref="B362:E362"/>
    <mergeCell ref="B370:E370"/>
    <mergeCell ref="A372:E372"/>
    <mergeCell ref="B374:E374"/>
    <mergeCell ref="A363:E363"/>
    <mergeCell ref="A364:E364"/>
    <mergeCell ref="A365:E365"/>
    <mergeCell ref="A366:E366"/>
    <mergeCell ref="A367:E367"/>
    <mergeCell ref="A368:E368"/>
    <mergeCell ref="A369:E369"/>
    <mergeCell ref="A373:E373"/>
    <mergeCell ref="B371:E371"/>
    <mergeCell ref="B375:E375"/>
    <mergeCell ref="B376:E376"/>
    <mergeCell ref="B377:E377"/>
    <mergeCell ref="B378:E378"/>
    <mergeCell ref="B379:E379"/>
    <mergeCell ref="B386:E386"/>
    <mergeCell ref="B382:E382"/>
    <mergeCell ref="A411:E411"/>
    <mergeCell ref="A410:E410"/>
    <mergeCell ref="A401:E401"/>
    <mergeCell ref="A405:E405"/>
    <mergeCell ref="A406:E406"/>
    <mergeCell ref="B404:E404"/>
    <mergeCell ref="B407:E407"/>
    <mergeCell ref="B408:E408"/>
    <mergeCell ref="B409:E409"/>
    <mergeCell ref="A396:E396"/>
    <mergeCell ref="B397:E397"/>
    <mergeCell ref="B398:E398"/>
    <mergeCell ref="B399:E399"/>
    <mergeCell ref="B402:E402"/>
    <mergeCell ref="B403:E403"/>
    <mergeCell ref="A395:E395"/>
    <mergeCell ref="A400:E400"/>
    <mergeCell ref="A422:E422"/>
    <mergeCell ref="A423:E423"/>
    <mergeCell ref="A426:E426"/>
    <mergeCell ref="A427:E427"/>
    <mergeCell ref="A428:E428"/>
    <mergeCell ref="B431:E431"/>
    <mergeCell ref="A433:E433"/>
    <mergeCell ref="B435:E435"/>
    <mergeCell ref="B436:E436"/>
    <mergeCell ref="A438:E438"/>
    <mergeCell ref="A442:E442"/>
    <mergeCell ref="A437:E437"/>
    <mergeCell ref="B439:E439"/>
    <mergeCell ref="B440:E440"/>
    <mergeCell ref="A432:E432"/>
    <mergeCell ref="A441:E441"/>
    <mergeCell ref="B444:E444"/>
    <mergeCell ref="B445:E445"/>
    <mergeCell ref="B457:E457"/>
    <mergeCell ref="A446:E446"/>
    <mergeCell ref="A447:E447"/>
    <mergeCell ref="A450:E450"/>
    <mergeCell ref="A451:E451"/>
    <mergeCell ref="A453:E453"/>
    <mergeCell ref="B462:E462"/>
    <mergeCell ref="B463:E463"/>
    <mergeCell ref="B464:E464"/>
    <mergeCell ref="A466:E466"/>
    <mergeCell ref="A458:E458"/>
    <mergeCell ref="A459:E459"/>
    <mergeCell ref="A465:E465"/>
    <mergeCell ref="B468:E468"/>
    <mergeCell ref="B469:E469"/>
    <mergeCell ref="B474:E474"/>
    <mergeCell ref="B475:E475"/>
    <mergeCell ref="A470:E470"/>
    <mergeCell ref="A471:E471"/>
    <mergeCell ref="B467:E467"/>
    <mergeCell ref="B472:E472"/>
    <mergeCell ref="B473:E473"/>
    <mergeCell ref="B480:E480"/>
    <mergeCell ref="B488:E488"/>
    <mergeCell ref="B489:E489"/>
    <mergeCell ref="A476:E476"/>
    <mergeCell ref="A477:E477"/>
    <mergeCell ref="A481:E481"/>
    <mergeCell ref="A482:E482"/>
    <mergeCell ref="A487:E487"/>
    <mergeCell ref="B478:E478"/>
    <mergeCell ref="B479:E479"/>
    <mergeCell ref="B483:E483"/>
    <mergeCell ref="B484:E484"/>
    <mergeCell ref="A486:E486"/>
    <mergeCell ref="B485:E485"/>
    <mergeCell ref="A522:E522"/>
    <mergeCell ref="A527:E527"/>
    <mergeCell ref="A530:E530"/>
    <mergeCell ref="B532:E532"/>
    <mergeCell ref="A533:E533"/>
    <mergeCell ref="A534:E534"/>
    <mergeCell ref="B535:E535"/>
    <mergeCell ref="B536:E536"/>
    <mergeCell ref="A538:E538"/>
    <mergeCell ref="A531:E531"/>
    <mergeCell ref="A537:E537"/>
    <mergeCell ref="B540:E540"/>
    <mergeCell ref="A543:E543"/>
    <mergeCell ref="B541:E541"/>
    <mergeCell ref="B545:E545"/>
    <mergeCell ref="B546:E546"/>
    <mergeCell ref="A548:E548"/>
    <mergeCell ref="A542:E542"/>
    <mergeCell ref="B544:E544"/>
    <mergeCell ref="B547:E547"/>
    <mergeCell ref="A554:E554"/>
    <mergeCell ref="B550:E550"/>
    <mergeCell ref="B551:E551"/>
    <mergeCell ref="B552:E552"/>
    <mergeCell ref="A553:E553"/>
    <mergeCell ref="B555:E555"/>
    <mergeCell ref="B556:E556"/>
    <mergeCell ref="A557:E557"/>
    <mergeCell ref="A549:E549"/>
    <mergeCell ref="A563:E563"/>
    <mergeCell ref="B559:E559"/>
    <mergeCell ref="B560:E560"/>
    <mergeCell ref="B561:E561"/>
    <mergeCell ref="B565:E565"/>
    <mergeCell ref="A558:E558"/>
    <mergeCell ref="A564:E564"/>
    <mergeCell ref="A566:E566"/>
    <mergeCell ref="B562:E562"/>
    <mergeCell ref="B567:E567"/>
    <mergeCell ref="B572:E572"/>
    <mergeCell ref="B575:E575"/>
    <mergeCell ref="A570:E570"/>
    <mergeCell ref="A571:E571"/>
    <mergeCell ref="B568:E568"/>
    <mergeCell ref="B569:E569"/>
    <mergeCell ref="B573:E573"/>
    <mergeCell ref="B574:E574"/>
    <mergeCell ref="B582:E582"/>
    <mergeCell ref="B583:E583"/>
    <mergeCell ref="A576:E576"/>
    <mergeCell ref="A577:E577"/>
    <mergeCell ref="A580:E580"/>
    <mergeCell ref="A581:E581"/>
    <mergeCell ref="A584:E584"/>
    <mergeCell ref="B578:E578"/>
    <mergeCell ref="B579:E579"/>
    <mergeCell ref="A585:E585"/>
    <mergeCell ref="A589:E589"/>
    <mergeCell ref="B587:E587"/>
    <mergeCell ref="B588:E588"/>
    <mergeCell ref="A590:E590"/>
    <mergeCell ref="B591:E591"/>
    <mergeCell ref="B592:E592"/>
    <mergeCell ref="A593:E593"/>
    <mergeCell ref="B586:E586"/>
    <mergeCell ref="A594:E594"/>
    <mergeCell ref="B598:E598"/>
    <mergeCell ref="B599:E599"/>
    <mergeCell ref="A607:E607"/>
    <mergeCell ref="A596:E596"/>
    <mergeCell ref="A597:E597"/>
    <mergeCell ref="A600:E600"/>
    <mergeCell ref="A604:E604"/>
    <mergeCell ref="A605:E605"/>
    <mergeCell ref="B595:E595"/>
    <mergeCell ref="B602:E602"/>
    <mergeCell ref="B606:E606"/>
    <mergeCell ref="B609:E609"/>
    <mergeCell ref="A613:E613"/>
    <mergeCell ref="B615:E615"/>
    <mergeCell ref="A608:E608"/>
    <mergeCell ref="A612:E612"/>
    <mergeCell ref="A616:E616"/>
    <mergeCell ref="A617:E617"/>
    <mergeCell ref="A620:E620"/>
    <mergeCell ref="A746:H747"/>
    <mergeCell ref="B663:E663"/>
    <mergeCell ref="B666:E666"/>
    <mergeCell ref="B667:E667"/>
    <mergeCell ref="A669:E669"/>
    <mergeCell ref="B645:E645"/>
    <mergeCell ref="B646:E646"/>
    <mergeCell ref="A661:E661"/>
    <mergeCell ref="B682:E682"/>
    <mergeCell ref="B677:E677"/>
    <mergeCell ref="A742:H742"/>
    <mergeCell ref="A745:H745"/>
    <mergeCell ref="B634:E634"/>
    <mergeCell ref="B683:E683"/>
    <mergeCell ref="B684:E684"/>
    <mergeCell ref="B695:E695"/>
  </mergeCells>
  <printOptions horizontalCentered="1"/>
  <pageMargins left="0.39370078740157483" right="0.39370078740157483" top="0.59055118110236227" bottom="0.86614173228346458" header="0.51181102362204722" footer="0.39370078740157483"/>
  <pageSetup orientation="portrait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Sažetak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Lores</dc:creator>
  <cp:lastModifiedBy>Petra Rako</cp:lastModifiedBy>
  <cp:lastPrinted>2024-12-03T11:20:20Z</cp:lastPrinted>
  <dcterms:created xsi:type="dcterms:W3CDTF">2023-04-19T06:48:37Z</dcterms:created>
  <dcterms:modified xsi:type="dcterms:W3CDTF">2024-12-03T11:21:12Z</dcterms:modified>
</cp:coreProperties>
</file>